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/>
  <mc:AlternateContent xmlns:mc="http://schemas.openxmlformats.org/markup-compatibility/2006">
    <mc:Choice Requires="x15">
      <x15ac:absPath xmlns:x15ac="http://schemas.microsoft.com/office/spreadsheetml/2010/11/ac" url="C:\Users\bmoriarty\Documents\Developer\2016\MSExcelFunctionsDisc\CompanionDisc\Chapter Spreadsheets\"/>
    </mc:Choice>
  </mc:AlternateContent>
  <bookViews>
    <workbookView xWindow="0" yWindow="0" windowWidth="11970" windowHeight="6210" firstSheet="29" activeTab="31"/>
  </bookViews>
  <sheets>
    <sheet name="LEFT and RIGHT" sheetId="1" r:id="rId1"/>
    <sheet name="invalid to valid numbers" sheetId="2" r:id="rId2"/>
    <sheet name="separate two words" sheetId="3" r:id="rId3"/>
    <sheet name="separate surname" sheetId="4" r:id="rId4"/>
    <sheet name="cross sum" sheetId="5" r:id="rId5"/>
    <sheet name="compare two columns" sheetId="6" r:id="rId6"/>
    <sheet name="substitute characters" sheetId="7" r:id="rId7"/>
    <sheet name="substitute parts of a cell" sheetId="8" r:id="rId8"/>
    <sheet name="convert numbers to words" sheetId="9" r:id="rId9"/>
    <sheet name="remove word-wrapping" sheetId="10" r:id="rId10"/>
    <sheet name="combine and separate" sheetId="11" r:id="rId11"/>
    <sheet name="replace and calculate" sheetId="12" r:id="rId12"/>
    <sheet name="combine text and date" sheetId="13" r:id="rId13"/>
    <sheet name="lowercase to uppercase" sheetId="14" r:id="rId14"/>
    <sheet name="uppercase to lowercase" sheetId="15" r:id="rId15"/>
    <sheet name="convert initial characters" sheetId="16" r:id="rId16"/>
    <sheet name="round and convert numbers" sheetId="17" r:id="rId17"/>
    <sheet name="delete spaces" sheetId="18" r:id="rId18"/>
    <sheet name="text to numbers" sheetId="19" r:id="rId19"/>
    <sheet name="data graph" sheetId="20" r:id="rId20"/>
    <sheet name="data chart" sheetId="21" r:id="rId21"/>
    <sheet name="check fonts" sheetId="22" r:id="rId22"/>
    <sheet name="special characters" sheetId="23" r:id="rId23"/>
    <sheet name="numeric code" sheetId="24" r:id="rId24"/>
    <sheet name="UNICHAR" sheetId="25" r:id="rId25"/>
    <sheet name="UNICODE" sheetId="26" r:id="rId26"/>
    <sheet name="numbers to currency" sheetId="27" r:id="rId27"/>
    <sheet name="check valid numbers" sheetId="28" r:id="rId28"/>
    <sheet name="combine and format" sheetId="29" r:id="rId29"/>
    <sheet name="CONCATENATE" sheetId="31" r:id="rId30"/>
    <sheet name="CONCAT" sheetId="32" r:id="rId31"/>
    <sheet name="TEXTJOIN" sheetId="33" r:id="rId3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33" l="1"/>
  <c r="A9" i="33"/>
  <c r="F8" i="33"/>
  <c r="A8" i="33"/>
  <c r="F7" i="33"/>
  <c r="A7" i="33"/>
  <c r="F6" i="33"/>
  <c r="A6" i="33"/>
  <c r="F5" i="33"/>
  <c r="A5" i="33"/>
  <c r="F4" i="33"/>
  <c r="A4" i="33"/>
  <c r="F3" i="33"/>
  <c r="A3" i="33"/>
  <c r="F2" i="33"/>
  <c r="A2" i="33"/>
  <c r="F3" i="32"/>
  <c r="F4" i="32"/>
  <c r="F5" i="32"/>
  <c r="F6" i="32"/>
  <c r="F7" i="32"/>
  <c r="F8" i="32"/>
  <c r="F9" i="32"/>
  <c r="F2" i="32"/>
  <c r="A3" i="32"/>
  <c r="A4" i="32"/>
  <c r="A5" i="32"/>
  <c r="A6" i="32"/>
  <c r="G6" i="32" s="1"/>
  <c r="A7" i="32"/>
  <c r="A8" i="32"/>
  <c r="A9" i="32"/>
  <c r="G9" i="32" s="1"/>
  <c r="A2" i="32"/>
  <c r="G2" i="32" s="1"/>
  <c r="D3" i="31"/>
  <c r="D4" i="31"/>
  <c r="D5" i="31"/>
  <c r="D6" i="31"/>
  <c r="D7" i="31"/>
  <c r="D8" i="31"/>
  <c r="D9" i="31"/>
  <c r="D2" i="31"/>
  <c r="C9" i="31"/>
  <c r="C8" i="31"/>
  <c r="C7" i="31"/>
  <c r="C6" i="31"/>
  <c r="C5" i="31"/>
  <c r="C4" i="31"/>
  <c r="C3" i="31"/>
  <c r="C2" i="31"/>
  <c r="G5" i="32" l="1"/>
  <c r="G8" i="32"/>
  <c r="G4" i="32"/>
  <c r="G7" i="32"/>
  <c r="G3" i="32"/>
  <c r="G2" i="33"/>
  <c r="G4" i="33"/>
  <c r="G6" i="33"/>
  <c r="G8" i="33"/>
  <c r="G5" i="33"/>
  <c r="G9" i="33"/>
  <c r="G3" i="33"/>
  <c r="G7" i="33"/>
  <c r="C2" i="29"/>
  <c r="D2" i="29" s="1"/>
  <c r="C3" i="29"/>
  <c r="D3" i="29" s="1"/>
  <c r="C4" i="29"/>
  <c r="D4" i="29" s="1"/>
  <c r="C5" i="29"/>
  <c r="D5" i="29" s="1"/>
  <c r="C6" i="29"/>
  <c r="D6" i="29" s="1"/>
  <c r="C7" i="29"/>
  <c r="D7" i="29" s="1"/>
  <c r="C8" i="29"/>
  <c r="D8" i="29" s="1"/>
  <c r="C9" i="29"/>
  <c r="D9" i="29" s="1"/>
  <c r="C2" i="13"/>
  <c r="C3" i="13"/>
  <c r="C4" i="13"/>
  <c r="C5" i="13"/>
  <c r="C6" i="13"/>
  <c r="D2" i="12"/>
  <c r="D3" i="12"/>
  <c r="D4" i="12"/>
  <c r="D5" i="12"/>
  <c r="D6" i="12"/>
  <c r="D7" i="12"/>
  <c r="D8" i="12"/>
  <c r="D9" i="12"/>
  <c r="D10" i="12"/>
  <c r="B3" i="28" l="1"/>
  <c r="B4" i="28"/>
  <c r="B5" i="28"/>
  <c r="B6" i="28"/>
  <c r="B7" i="28"/>
  <c r="B8" i="28"/>
  <c r="B9" i="28"/>
  <c r="B10" i="28"/>
  <c r="B2" i="28"/>
  <c r="B3" i="27"/>
  <c r="B4" i="27"/>
  <c r="B5" i="27"/>
  <c r="B6" i="27"/>
  <c r="B7" i="27"/>
  <c r="B8" i="27"/>
  <c r="B9" i="27"/>
  <c r="B10" i="27"/>
  <c r="B2" i="27"/>
  <c r="B3" i="26"/>
  <c r="B4" i="26"/>
  <c r="B5" i="26"/>
  <c r="B6" i="26"/>
  <c r="B7" i="26"/>
  <c r="B8" i="26"/>
  <c r="B9" i="26"/>
  <c r="B10" i="26"/>
  <c r="B11" i="26"/>
  <c r="B2" i="26"/>
  <c r="B3" i="25"/>
  <c r="B4" i="25"/>
  <c r="B5" i="25"/>
  <c r="B6" i="25"/>
  <c r="B7" i="25"/>
  <c r="B8" i="25"/>
  <c r="B9" i="25"/>
  <c r="B10" i="25"/>
  <c r="B11" i="25"/>
  <c r="B2" i="25"/>
  <c r="B3" i="24"/>
  <c r="B4" i="24"/>
  <c r="B5" i="24"/>
  <c r="B6" i="24"/>
  <c r="B7" i="24"/>
  <c r="B8" i="24"/>
  <c r="B9" i="24"/>
  <c r="B10" i="24"/>
  <c r="B11" i="24"/>
  <c r="B2" i="24"/>
  <c r="B3" i="23"/>
  <c r="B4" i="23"/>
  <c r="B5" i="23"/>
  <c r="B6" i="23"/>
  <c r="B7" i="23"/>
  <c r="B8" i="23"/>
  <c r="B9" i="23"/>
  <c r="B10" i="23"/>
  <c r="B11" i="23"/>
  <c r="B12" i="23"/>
  <c r="B13" i="23"/>
  <c r="B14" i="23"/>
  <c r="B15" i="23"/>
  <c r="B16" i="23"/>
  <c r="B2" i="23"/>
  <c r="B2" i="22"/>
  <c r="C2" i="22"/>
  <c r="D2" i="22"/>
  <c r="B3" i="22"/>
  <c r="C3" i="22"/>
  <c r="D3" i="22"/>
  <c r="B4" i="22"/>
  <c r="C4" i="22"/>
  <c r="D4" i="22"/>
  <c r="B5" i="22"/>
  <c r="C5" i="22"/>
  <c r="D5" i="22"/>
  <c r="B6" i="22"/>
  <c r="C6" i="22"/>
  <c r="D6" i="22"/>
  <c r="B7" i="22"/>
  <c r="C7" i="22"/>
  <c r="D7" i="22"/>
  <c r="B8" i="22"/>
  <c r="C8" i="22"/>
  <c r="D8" i="22"/>
  <c r="B9" i="22"/>
  <c r="C9" i="22"/>
  <c r="D9" i="22"/>
  <c r="B10" i="22"/>
  <c r="C10" i="22"/>
  <c r="D10" i="22"/>
  <c r="B11" i="22"/>
  <c r="C11" i="22"/>
  <c r="D11" i="22"/>
  <c r="B12" i="22"/>
  <c r="C12" i="22"/>
  <c r="D12" i="22"/>
  <c r="B13" i="22"/>
  <c r="C13" i="22"/>
  <c r="D13" i="22"/>
  <c r="B14" i="22"/>
  <c r="C14" i="22"/>
  <c r="D14" i="22"/>
  <c r="B15" i="22"/>
  <c r="C15" i="22"/>
  <c r="D15" i="22"/>
  <c r="B16" i="22"/>
  <c r="C16" i="22"/>
  <c r="D16" i="22"/>
  <c r="B17" i="22"/>
  <c r="C17" i="22"/>
  <c r="D17" i="22"/>
  <c r="B18" i="22"/>
  <c r="C18" i="22"/>
  <c r="D18" i="22"/>
  <c r="B19" i="22"/>
  <c r="C19" i="22"/>
  <c r="D19" i="22"/>
  <c r="B20" i="22"/>
  <c r="C20" i="22"/>
  <c r="D20" i="22"/>
  <c r="B21" i="22"/>
  <c r="C21" i="22"/>
  <c r="D21" i="22"/>
  <c r="B22" i="22"/>
  <c r="C22" i="22"/>
  <c r="D22" i="22"/>
  <c r="B23" i="22"/>
  <c r="C23" i="22"/>
  <c r="D23" i="22"/>
  <c r="B24" i="22"/>
  <c r="C24" i="22"/>
  <c r="D24" i="22"/>
  <c r="B25" i="22"/>
  <c r="C25" i="22"/>
  <c r="D25" i="22"/>
  <c r="B26" i="22"/>
  <c r="C26" i="22"/>
  <c r="D26" i="22"/>
  <c r="B27" i="22"/>
  <c r="C27" i="22"/>
  <c r="D27" i="22"/>
  <c r="B28" i="22"/>
  <c r="C28" i="22"/>
  <c r="D28" i="22"/>
  <c r="B29" i="22"/>
  <c r="C29" i="22"/>
  <c r="D29" i="22"/>
  <c r="B30" i="22"/>
  <c r="C30" i="22"/>
  <c r="D30" i="22"/>
  <c r="B31" i="22"/>
  <c r="C31" i="22"/>
  <c r="D31" i="22"/>
  <c r="B32" i="22"/>
  <c r="C32" i="22"/>
  <c r="D32" i="22"/>
  <c r="B33" i="22"/>
  <c r="C33" i="22"/>
  <c r="D33" i="22"/>
  <c r="B34" i="22"/>
  <c r="C34" i="22"/>
  <c r="D34" i="22"/>
  <c r="B35" i="22"/>
  <c r="C35" i="22"/>
  <c r="D35" i="22"/>
  <c r="B36" i="22"/>
  <c r="C36" i="22"/>
  <c r="D36" i="22"/>
  <c r="B37" i="22"/>
  <c r="C37" i="22"/>
  <c r="D37" i="22"/>
  <c r="B38" i="22"/>
  <c r="C38" i="22"/>
  <c r="D38" i="22"/>
  <c r="B39" i="22"/>
  <c r="C39" i="22"/>
  <c r="D39" i="22"/>
  <c r="B40" i="22"/>
  <c r="C40" i="22"/>
  <c r="D40" i="22"/>
  <c r="B41" i="22"/>
  <c r="C41" i="22"/>
  <c r="D41" i="22"/>
  <c r="B42" i="22"/>
  <c r="C42" i="22"/>
  <c r="D42" i="22"/>
  <c r="B43" i="22"/>
  <c r="C43" i="22"/>
  <c r="D43" i="22"/>
  <c r="B44" i="22"/>
  <c r="C44" i="22"/>
  <c r="D44" i="22"/>
  <c r="B45" i="22"/>
  <c r="C45" i="22"/>
  <c r="D45" i="22"/>
  <c r="B46" i="22"/>
  <c r="C46" i="22"/>
  <c r="D46" i="22"/>
  <c r="B47" i="22"/>
  <c r="C47" i="22"/>
  <c r="D47" i="22"/>
  <c r="B48" i="22"/>
  <c r="C48" i="22"/>
  <c r="D48" i="22"/>
  <c r="B49" i="22"/>
  <c r="C49" i="22"/>
  <c r="D49" i="22"/>
  <c r="B50" i="22"/>
  <c r="C50" i="22"/>
  <c r="D50" i="22"/>
  <c r="B51" i="22"/>
  <c r="C51" i="22"/>
  <c r="D51" i="22"/>
  <c r="B52" i="22"/>
  <c r="C52" i="22"/>
  <c r="D52" i="22"/>
  <c r="B53" i="22"/>
  <c r="C53" i="22"/>
  <c r="D53" i="22"/>
  <c r="B54" i="22"/>
  <c r="C54" i="22"/>
  <c r="D54" i="22"/>
  <c r="B55" i="22"/>
  <c r="C55" i="22"/>
  <c r="D55" i="22"/>
  <c r="C1" i="22"/>
  <c r="D1" i="22"/>
  <c r="B1" i="22"/>
  <c r="C3" i="21"/>
  <c r="C4" i="21"/>
  <c r="C5" i="21"/>
  <c r="C6" i="21"/>
  <c r="C7" i="21"/>
  <c r="C8" i="21"/>
  <c r="C9" i="21"/>
  <c r="C10" i="21"/>
  <c r="C2" i="21"/>
  <c r="B3" i="20"/>
  <c r="B4" i="20"/>
  <c r="B5" i="20"/>
  <c r="B6" i="20"/>
  <c r="B7" i="20"/>
  <c r="B8" i="20"/>
  <c r="B9" i="20"/>
  <c r="B10" i="20"/>
  <c r="B11" i="20"/>
  <c r="B2" i="20"/>
  <c r="B3" i="19"/>
  <c r="B4" i="19"/>
  <c r="B5" i="19"/>
  <c r="B6" i="19"/>
  <c r="B7" i="19"/>
  <c r="B8" i="19"/>
  <c r="B9" i="19"/>
  <c r="B10" i="19"/>
  <c r="B2" i="19"/>
  <c r="B3" i="18"/>
  <c r="B4" i="18"/>
  <c r="B5" i="18"/>
  <c r="B2" i="18"/>
  <c r="C3" i="17"/>
  <c r="C4" i="17"/>
  <c r="C5" i="17"/>
  <c r="C6" i="17"/>
  <c r="C7" i="17"/>
  <c r="C8" i="17"/>
  <c r="C9" i="17"/>
  <c r="C10" i="17"/>
  <c r="C2" i="17"/>
  <c r="B3" i="17"/>
  <c r="B4" i="17"/>
  <c r="B5" i="17"/>
  <c r="B6" i="17"/>
  <c r="B7" i="17"/>
  <c r="B8" i="17"/>
  <c r="B9" i="17"/>
  <c r="B10" i="17"/>
  <c r="B2" i="17"/>
  <c r="B3" i="16"/>
  <c r="B4" i="16"/>
  <c r="B5" i="16"/>
  <c r="B6" i="16"/>
  <c r="B2" i="16"/>
  <c r="B3" i="15"/>
  <c r="B4" i="15"/>
  <c r="B5" i="15"/>
  <c r="B6" i="15"/>
  <c r="B7" i="15"/>
  <c r="B8" i="15"/>
  <c r="B2" i="15"/>
  <c r="B3" i="14"/>
  <c r="B4" i="14"/>
  <c r="B5" i="14"/>
  <c r="B6" i="14"/>
  <c r="B7" i="14"/>
  <c r="B8" i="14"/>
  <c r="B2" i="14"/>
  <c r="E3" i="11"/>
  <c r="E4" i="11"/>
  <c r="E5" i="11"/>
  <c r="E6" i="11"/>
  <c r="E7" i="11"/>
  <c r="E8" i="11"/>
  <c r="E9" i="11"/>
  <c r="E2" i="11"/>
  <c r="B3" i="10"/>
  <c r="B2" i="10"/>
  <c r="B3" i="9"/>
  <c r="B4" i="9"/>
  <c r="B5" i="9"/>
  <c r="B6" i="9"/>
  <c r="B7" i="9"/>
  <c r="B8" i="9"/>
  <c r="B9" i="9"/>
  <c r="B10" i="9"/>
  <c r="B2" i="9"/>
  <c r="B3" i="8"/>
  <c r="B4" i="8"/>
  <c r="B5" i="8"/>
  <c r="B6" i="8"/>
  <c r="B7" i="8"/>
  <c r="B8" i="8"/>
  <c r="B9" i="8"/>
  <c r="B2" i="8"/>
  <c r="B3" i="7"/>
  <c r="B4" i="7"/>
  <c r="B5" i="7"/>
  <c r="B6" i="7"/>
  <c r="B7" i="7"/>
  <c r="B8" i="7"/>
  <c r="B9" i="7"/>
  <c r="B10" i="7"/>
  <c r="B2" i="7"/>
  <c r="A12" i="7"/>
  <c r="D3" i="6"/>
  <c r="D4" i="6"/>
  <c r="D5" i="6"/>
  <c r="D6" i="6"/>
  <c r="D7" i="6"/>
  <c r="D8" i="6"/>
  <c r="D2" i="6"/>
  <c r="C3" i="6"/>
  <c r="C4" i="6"/>
  <c r="C5" i="6"/>
  <c r="C6" i="6"/>
  <c r="C7" i="6"/>
  <c r="C8" i="6"/>
  <c r="C2" i="6"/>
  <c r="B3" i="5"/>
  <c r="B4" i="5"/>
  <c r="B5" i="5"/>
  <c r="B6" i="5"/>
  <c r="B7" i="5"/>
  <c r="B8" i="5"/>
  <c r="B9" i="5"/>
  <c r="B10" i="5"/>
  <c r="B2" i="5"/>
  <c r="B3" i="4"/>
  <c r="B4" i="4"/>
  <c r="B5" i="4"/>
  <c r="B6" i="4"/>
  <c r="B7" i="4"/>
  <c r="B8" i="4"/>
  <c r="B9" i="4"/>
  <c r="B10" i="4"/>
  <c r="B2" i="4"/>
  <c r="B3" i="3"/>
  <c r="B4" i="3"/>
  <c r="B5" i="3"/>
  <c r="B6" i="3"/>
  <c r="B7" i="3"/>
  <c r="B8" i="3"/>
  <c r="B9" i="3"/>
  <c r="B10" i="3"/>
  <c r="B2" i="3"/>
  <c r="B3" i="2"/>
  <c r="B4" i="2"/>
  <c r="B5" i="2"/>
  <c r="B6" i="2"/>
  <c r="B7" i="2"/>
  <c r="B8" i="2"/>
  <c r="B9" i="2"/>
  <c r="B10" i="2"/>
  <c r="B2" i="2"/>
  <c r="C3" i="1"/>
  <c r="C4" i="1"/>
  <c r="C5" i="1"/>
  <c r="C6" i="1"/>
  <c r="C7" i="1"/>
  <c r="C8" i="1"/>
  <c r="C9" i="1"/>
  <c r="C10" i="1"/>
  <c r="C2" i="1"/>
  <c r="B3" i="1"/>
  <c r="B4" i="1"/>
  <c r="B5" i="1"/>
  <c r="B6" i="1"/>
  <c r="B7" i="1"/>
  <c r="B8" i="1"/>
  <c r="B9" i="1"/>
  <c r="B10" i="1"/>
  <c r="B2" i="1"/>
  <c r="B12" i="7" l="1"/>
</calcChain>
</file>

<file path=xl/sharedStrings.xml><?xml version="1.0" encoding="utf-8"?>
<sst xmlns="http://schemas.openxmlformats.org/spreadsheetml/2006/main" count="312" uniqueCount="219">
  <si>
    <t>K30606050</t>
  </si>
  <si>
    <t>K32459870</t>
  </si>
  <si>
    <t>K48151623</t>
  </si>
  <si>
    <t>K42424242</t>
  </si>
  <si>
    <t>K88008023</t>
  </si>
  <si>
    <t>K44546589</t>
  </si>
  <si>
    <t>K76892341</t>
  </si>
  <si>
    <t>K00987651</t>
  </si>
  <si>
    <t>K34567927</t>
  </si>
  <si>
    <t>153-</t>
  </si>
  <si>
    <t>12-</t>
  </si>
  <si>
    <t>178-</t>
  </si>
  <si>
    <t>88920-</t>
  </si>
  <si>
    <t>8418.99-</t>
  </si>
  <si>
    <t>513-</t>
  </si>
  <si>
    <t>6-</t>
  </si>
  <si>
    <t>78-</t>
  </si>
  <si>
    <t>1476.87-</t>
  </si>
  <si>
    <t>Will Smith</t>
  </si>
  <si>
    <t>Frank Kennedy</t>
  </si>
  <si>
    <t>Dan Richardson</t>
  </si>
  <si>
    <t>Kate Sawyer</t>
  </si>
  <si>
    <t>Jack Shepherd</t>
  </si>
  <si>
    <t>John Locke</t>
  </si>
  <si>
    <t>Sandy Beach</t>
  </si>
  <si>
    <t>Walter King</t>
  </si>
  <si>
    <t>Charlie Hugo</t>
  </si>
  <si>
    <t>IF</t>
  </si>
  <si>
    <t>EXACT</t>
  </si>
  <si>
    <t>Hello</t>
  </si>
  <si>
    <t>hello</t>
  </si>
  <si>
    <t>this is an example</t>
  </si>
  <si>
    <t>This is an example</t>
  </si>
  <si>
    <t>Bernd</t>
  </si>
  <si>
    <t>bernd</t>
  </si>
  <si>
    <t>hi you</t>
  </si>
  <si>
    <t>text</t>
  </si>
  <si>
    <t>12</t>
  </si>
  <si>
    <t>OW-345-XY</t>
  </si>
  <si>
    <t>AW-111-B42</t>
  </si>
  <si>
    <t>AW-111-B9</t>
  </si>
  <si>
    <t>AW-111-B63</t>
  </si>
  <si>
    <t>AW-111-B8</t>
  </si>
  <si>
    <t>WE-908-C1</t>
  </si>
  <si>
    <t>WIE-908-C2</t>
  </si>
  <si>
    <t>WXY-908-C3</t>
  </si>
  <si>
    <t>How Excel deals
with
wrapping text</t>
  </si>
  <si>
    <t>Now
type text
in
several rows
and
press enter</t>
  </si>
  <si>
    <t>KK</t>
  </si>
  <si>
    <t>TR</t>
  </si>
  <si>
    <t>BH</t>
  </si>
  <si>
    <t>DR</t>
  </si>
  <si>
    <t>CD</t>
  </si>
  <si>
    <t>WI</t>
  </si>
  <si>
    <t>NJ</t>
  </si>
  <si>
    <t>SC</t>
  </si>
  <si>
    <t>HI1</t>
  </si>
  <si>
    <t>HI2</t>
  </si>
  <si>
    <t>HI3</t>
  </si>
  <si>
    <t>HI4</t>
  </si>
  <si>
    <t>HI5</t>
  </si>
  <si>
    <t>HI6</t>
  </si>
  <si>
    <t>HI7</t>
  </si>
  <si>
    <t>HI8</t>
  </si>
  <si>
    <t>7.5</t>
  </si>
  <si>
    <t>6.5</t>
  </si>
  <si>
    <t>7.0</t>
  </si>
  <si>
    <t>10.21</t>
  </si>
  <si>
    <t>8.09</t>
  </si>
  <si>
    <t>7.57</t>
  </si>
  <si>
    <t>10.44</t>
  </si>
  <si>
    <t>9.0</t>
  </si>
  <si>
    <t>7.01</t>
  </si>
  <si>
    <t>13.51</t>
  </si>
  <si>
    <t>8.3</t>
  </si>
  <si>
    <t>14.33</t>
  </si>
  <si>
    <t>15.11</t>
  </si>
  <si>
    <t>17.55</t>
  </si>
  <si>
    <t>13.12</t>
  </si>
  <si>
    <t>18.55</t>
  </si>
  <si>
    <t>16.0</t>
  </si>
  <si>
    <t>contract XXX</t>
  </si>
  <si>
    <t>meeting XXX at WalMart</t>
  </si>
  <si>
    <t>telephone call XXX with Mr. Smith</t>
  </si>
  <si>
    <t>dinner with friends on XXX</t>
  </si>
  <si>
    <t>shopping XXX with mum</t>
  </si>
  <si>
    <t>excel for experts</t>
  </si>
  <si>
    <t>great stuff</t>
  </si>
  <si>
    <t>get the most from excel</t>
  </si>
  <si>
    <t>today is Friday</t>
  </si>
  <si>
    <t>now and forever</t>
  </si>
  <si>
    <t>what is dharma</t>
  </si>
  <si>
    <t>EXCEL FOR EXPERTS</t>
  </si>
  <si>
    <t>GREAT STUFF</t>
  </si>
  <si>
    <t>GET THE MOST FROM EXCEL</t>
  </si>
  <si>
    <t>123</t>
  </si>
  <si>
    <t>TODAY IS FRIDAY</t>
  </si>
  <si>
    <t>NOW AND FOREVER</t>
  </si>
  <si>
    <t>WHAT IS DHARMA</t>
  </si>
  <si>
    <t>first time</t>
  </si>
  <si>
    <t>SECOND TIME</t>
  </si>
  <si>
    <t>Third time</t>
  </si>
  <si>
    <t>fOuRtH TiMe</t>
  </si>
  <si>
    <t>END OF LINE</t>
  </si>
  <si>
    <t>in  this   text   there    are    spaces</t>
  </si>
  <si>
    <t xml:space="preserve">     here too</t>
  </si>
  <si>
    <t xml:space="preserve">could be right or left      </t>
  </si>
  <si>
    <t xml:space="preserve">    456D</t>
  </si>
  <si>
    <t>131.31</t>
  </si>
  <si>
    <t>1190.9</t>
  </si>
  <si>
    <t>12.56</t>
  </si>
  <si>
    <t>213.56</t>
  </si>
  <si>
    <t>13.71</t>
  </si>
  <si>
    <t>99</t>
  </si>
  <si>
    <t>33.99</t>
  </si>
  <si>
    <t>004</t>
  </si>
  <si>
    <t>007</t>
  </si>
  <si>
    <t>task 1</t>
  </si>
  <si>
    <t>task 2</t>
  </si>
  <si>
    <t>task 3</t>
  </si>
  <si>
    <t>task 4</t>
  </si>
  <si>
    <t>task 5</t>
  </si>
  <si>
    <t>task 6</t>
  </si>
  <si>
    <t>task 7</t>
  </si>
  <si>
    <t>task 8</t>
  </si>
  <si>
    <t>task 9</t>
  </si>
  <si>
    <t>A</t>
  </si>
  <si>
    <t>B</t>
  </si>
  <si>
    <t>C</t>
  </si>
  <si>
    <t>D</t>
  </si>
  <si>
    <t>E</t>
  </si>
  <si>
    <t>a</t>
  </si>
  <si>
    <t>b</t>
  </si>
  <si>
    <t>c</t>
  </si>
  <si>
    <t>d</t>
  </si>
  <si>
    <t>e</t>
  </si>
  <si>
    <t>34,45</t>
  </si>
  <si>
    <t>378.98</t>
  </si>
  <si>
    <t>Smith</t>
  </si>
  <si>
    <t>Neo</t>
  </si>
  <si>
    <t>Wesker</t>
  </si>
  <si>
    <t>Chewy</t>
  </si>
  <si>
    <t>Sawyer</t>
  </si>
  <si>
    <t>Locke</t>
  </si>
  <si>
    <t>Stone</t>
  </si>
  <si>
    <t>DeWitt</t>
  </si>
  <si>
    <t>Employee</t>
  </si>
  <si>
    <t>Sales</t>
  </si>
  <si>
    <t>Percentage</t>
  </si>
  <si>
    <t>Value</t>
  </si>
  <si>
    <t>Check</t>
  </si>
  <si>
    <t>New Value</t>
  </si>
  <si>
    <t>Old Value</t>
  </si>
  <si>
    <t>Unicode Character</t>
  </si>
  <si>
    <t>Unicode Value</t>
  </si>
  <si>
    <t>Unicode Number</t>
  </si>
  <si>
    <t>Character</t>
  </si>
  <si>
    <t>Code</t>
  </si>
  <si>
    <t>Special Character</t>
  </si>
  <si>
    <t>Number</t>
  </si>
  <si>
    <t>Task</t>
  </si>
  <si>
    <t>Ready</t>
  </si>
  <si>
    <t>Sound Volume</t>
  </si>
  <si>
    <t>Text</t>
  </si>
  <si>
    <t>Old Text</t>
  </si>
  <si>
    <t>New Text</t>
  </si>
  <si>
    <t>New 1</t>
  </si>
  <si>
    <t>New 2</t>
  </si>
  <si>
    <t>Date</t>
  </si>
  <si>
    <t>Result</t>
  </si>
  <si>
    <t>Start</t>
  </si>
  <si>
    <t>End</t>
  </si>
  <si>
    <t>Total</t>
  </si>
  <si>
    <t>Part 1</t>
  </si>
  <si>
    <t>Part 2</t>
  </si>
  <si>
    <t>Part 3</t>
  </si>
  <si>
    <t>Part 4</t>
  </si>
  <si>
    <t>Combined</t>
  </si>
  <si>
    <t>Old</t>
  </si>
  <si>
    <t>New</t>
  </si>
  <si>
    <t>Text Values</t>
  </si>
  <si>
    <t>New Values</t>
  </si>
  <si>
    <t>Text A</t>
  </si>
  <si>
    <t>Text B</t>
  </si>
  <si>
    <t>Cross Sum</t>
  </si>
  <si>
    <t>Surname</t>
  </si>
  <si>
    <t>Name</t>
  </si>
  <si>
    <t>First Name</t>
  </si>
  <si>
    <t>Invalid Number</t>
  </si>
  <si>
    <t>Valid Number</t>
  </si>
  <si>
    <t>First Part</t>
  </si>
  <si>
    <t>Second Part</t>
  </si>
  <si>
    <t>Street Number</t>
  </si>
  <si>
    <t>Street Name</t>
  </si>
  <si>
    <t>Street Type</t>
  </si>
  <si>
    <t>City</t>
  </si>
  <si>
    <t>State</t>
  </si>
  <si>
    <t>Zip</t>
  </si>
  <si>
    <t>Main</t>
  </si>
  <si>
    <t>Lemon</t>
  </si>
  <si>
    <t>Jay</t>
  </si>
  <si>
    <t>Fort</t>
  </si>
  <si>
    <t>Shop</t>
  </si>
  <si>
    <t>Flower</t>
  </si>
  <si>
    <t>Stars</t>
  </si>
  <si>
    <t>Cupholder</t>
  </si>
  <si>
    <t>Ave</t>
  </si>
  <si>
    <t>Blvd</t>
  </si>
  <si>
    <t>Pl</t>
  </si>
  <si>
    <t>Camarillo</t>
  </si>
  <si>
    <t>Orange</t>
  </si>
  <si>
    <t>Anaheim</t>
  </si>
  <si>
    <t>Fullerton</t>
  </si>
  <si>
    <t>Aliso Viejo</t>
  </si>
  <si>
    <t>Tustin</t>
  </si>
  <si>
    <t>San Francisco</t>
  </si>
  <si>
    <t>Stockton</t>
  </si>
  <si>
    <t>CA</t>
  </si>
  <si>
    <t>CONCAT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</si>
</sst>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[$-F800]dddd\,\ mmmm\ dd\,\ yyyy"/>
    <numFmt numFmtId="165" formatCode="hh:mm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Wingdings 3"/>
      <family val="1"/>
      <charset val="2"/>
    </font>
    <font>
      <sz val="11"/>
      <color theme="1"/>
      <name val="Wingdings"/>
      <charset val="2"/>
    </font>
    <font>
      <sz val="11"/>
      <color theme="1"/>
      <name val="Webdings"/>
      <family val="1"/>
      <charset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14" fontId="0" fillId="0" borderId="0" xfId="0" applyNumberFormat="1"/>
    <xf numFmtId="164" fontId="0" fillId="0" borderId="0" xfId="0" applyNumberFormat="1"/>
    <xf numFmtId="49" fontId="0" fillId="0" borderId="0" xfId="0" applyNumberFormat="1"/>
    <xf numFmtId="2" fontId="0" fillId="0" borderId="0" xfId="0" applyNumberFormat="1"/>
    <xf numFmtId="2" fontId="0" fillId="0" borderId="0" xfId="0" quotePrefix="1" applyNumberFormat="1"/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165" fontId="0" fillId="0" borderId="0" xfId="0" applyNumberFormat="1"/>
    <xf numFmtId="43" fontId="0" fillId="0" borderId="0" xfId="1" applyNumberFormat="1" applyFont="1"/>
    <xf numFmtId="0" fontId="0" fillId="0" borderId="0" xfId="0" applyAlignment="1">
      <alignment horizontal="right"/>
    </xf>
    <xf numFmtId="0" fontId="0" fillId="0" borderId="0" xfId="0" quotePrefix="1"/>
    <xf numFmtId="0" fontId="0" fillId="0" borderId="0" xfId="0" applyAlignment="1">
      <alignment horizontal="center"/>
    </xf>
    <xf numFmtId="0" fontId="4" fillId="0" borderId="0" xfId="0" applyFont="1"/>
    <xf numFmtId="9" fontId="0" fillId="0" borderId="0" xfId="0" applyNumberForma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0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2" sqref="C2"/>
    </sheetView>
  </sheetViews>
  <sheetFormatPr defaultRowHeight="15" x14ac:dyDescent="0.25"/>
  <cols>
    <col min="1" max="1" width="10.140625" bestFit="1" customWidth="1"/>
    <col min="2" max="2" width="8.85546875" bestFit="1" customWidth="1"/>
    <col min="3" max="3" width="11.42578125" bestFit="1" customWidth="1"/>
  </cols>
  <sheetData>
    <row r="1" spans="1:3" x14ac:dyDescent="0.25">
      <c r="A1" s="20" t="s">
        <v>159</v>
      </c>
      <c r="B1" s="20" t="s">
        <v>190</v>
      </c>
      <c r="C1" s="20" t="s">
        <v>191</v>
      </c>
    </row>
    <row r="2" spans="1:3" x14ac:dyDescent="0.25">
      <c r="A2" t="s">
        <v>0</v>
      </c>
      <c r="B2" t="str">
        <f>LEFT(A2,3)</f>
        <v>K30</v>
      </c>
      <c r="C2" t="str">
        <f>RIGHT(A2,7)</f>
        <v>0606050</v>
      </c>
    </row>
    <row r="3" spans="1:3" x14ac:dyDescent="0.25">
      <c r="A3" t="s">
        <v>1</v>
      </c>
      <c r="B3" t="str">
        <f t="shared" ref="B3:B10" si="0">LEFT(A3,3)</f>
        <v>K32</v>
      </c>
      <c r="C3" t="str">
        <f t="shared" ref="C3:C10" si="1">RIGHT(A3,7)</f>
        <v>2459870</v>
      </c>
    </row>
    <row r="4" spans="1:3" x14ac:dyDescent="0.25">
      <c r="A4" t="s">
        <v>2</v>
      </c>
      <c r="B4" t="str">
        <f t="shared" si="0"/>
        <v>K48</v>
      </c>
      <c r="C4" t="str">
        <f t="shared" si="1"/>
        <v>8151623</v>
      </c>
    </row>
    <row r="5" spans="1:3" x14ac:dyDescent="0.25">
      <c r="A5" t="s">
        <v>3</v>
      </c>
      <c r="B5" t="str">
        <f t="shared" si="0"/>
        <v>K42</v>
      </c>
      <c r="C5" t="str">
        <f t="shared" si="1"/>
        <v>2424242</v>
      </c>
    </row>
    <row r="6" spans="1:3" x14ac:dyDescent="0.25">
      <c r="A6" t="s">
        <v>4</v>
      </c>
      <c r="B6" t="str">
        <f t="shared" si="0"/>
        <v>K88</v>
      </c>
      <c r="C6" t="str">
        <f t="shared" si="1"/>
        <v>8008023</v>
      </c>
    </row>
    <row r="7" spans="1:3" x14ac:dyDescent="0.25">
      <c r="A7" t="s">
        <v>5</v>
      </c>
      <c r="B7" t="str">
        <f t="shared" si="0"/>
        <v>K44</v>
      </c>
      <c r="C7" t="str">
        <f t="shared" si="1"/>
        <v>4546589</v>
      </c>
    </row>
    <row r="8" spans="1:3" x14ac:dyDescent="0.25">
      <c r="A8" t="s">
        <v>6</v>
      </c>
      <c r="B8" t="str">
        <f t="shared" si="0"/>
        <v>K76</v>
      </c>
      <c r="C8" t="str">
        <f t="shared" si="1"/>
        <v>6892341</v>
      </c>
    </row>
    <row r="9" spans="1:3" x14ac:dyDescent="0.25">
      <c r="A9" t="s">
        <v>7</v>
      </c>
      <c r="B9" t="str">
        <f t="shared" si="0"/>
        <v>K00</v>
      </c>
      <c r="C9" t="str">
        <f t="shared" si="1"/>
        <v>0987651</v>
      </c>
    </row>
    <row r="10" spans="1:3" x14ac:dyDescent="0.25">
      <c r="A10" t="s">
        <v>8</v>
      </c>
      <c r="B10" t="str">
        <f t="shared" si="0"/>
        <v>K34</v>
      </c>
      <c r="C10" t="str">
        <f t="shared" si="1"/>
        <v>4567927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2" sqref="B2"/>
    </sheetView>
  </sheetViews>
  <sheetFormatPr defaultRowHeight="15" x14ac:dyDescent="0.25"/>
  <cols>
    <col min="1" max="1" width="14.5703125" bestFit="1" customWidth="1"/>
    <col min="2" max="2" width="12.7109375" bestFit="1" customWidth="1"/>
  </cols>
  <sheetData>
    <row r="1" spans="1:2" x14ac:dyDescent="0.25">
      <c r="A1" s="20" t="s">
        <v>188</v>
      </c>
      <c r="B1" s="20" t="s">
        <v>189</v>
      </c>
    </row>
    <row r="2" spans="1:2" x14ac:dyDescent="0.25">
      <c r="A2" t="s">
        <v>9</v>
      </c>
      <c r="B2">
        <f>-LEFT(A2,LEN(A2)-1)</f>
        <v>-153</v>
      </c>
    </row>
    <row r="3" spans="1:2" x14ac:dyDescent="0.25">
      <c r="A3" t="s">
        <v>10</v>
      </c>
      <c r="B3">
        <f t="shared" ref="B3:B10" si="0">-LEFT(A3,LEN(A3)-1)</f>
        <v>-12</v>
      </c>
    </row>
    <row r="4" spans="1:2" x14ac:dyDescent="0.25">
      <c r="A4" t="s">
        <v>11</v>
      </c>
      <c r="B4">
        <f t="shared" si="0"/>
        <v>-178</v>
      </c>
    </row>
    <row r="5" spans="1:2" x14ac:dyDescent="0.25">
      <c r="A5" t="s">
        <v>12</v>
      </c>
      <c r="B5">
        <f t="shared" si="0"/>
        <v>-88920</v>
      </c>
    </row>
    <row r="6" spans="1:2" x14ac:dyDescent="0.25">
      <c r="A6" t="s">
        <v>13</v>
      </c>
      <c r="B6">
        <f t="shared" si="0"/>
        <v>-8418.99</v>
      </c>
    </row>
    <row r="7" spans="1:2" x14ac:dyDescent="0.25">
      <c r="A7" t="s">
        <v>14</v>
      </c>
      <c r="B7">
        <f t="shared" si="0"/>
        <v>-513</v>
      </c>
    </row>
    <row r="8" spans="1:2" x14ac:dyDescent="0.25">
      <c r="A8" t="s">
        <v>15</v>
      </c>
      <c r="B8">
        <f t="shared" si="0"/>
        <v>-6</v>
      </c>
    </row>
    <row r="9" spans="1:2" x14ac:dyDescent="0.25">
      <c r="A9" t="s">
        <v>16</v>
      </c>
      <c r="B9">
        <f t="shared" si="0"/>
        <v>-78</v>
      </c>
    </row>
    <row r="10" spans="1:2" x14ac:dyDescent="0.25">
      <c r="A10" t="s">
        <v>17</v>
      </c>
      <c r="B10">
        <f t="shared" si="0"/>
        <v>-1476.87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2" sqref="B2"/>
    </sheetView>
  </sheetViews>
  <sheetFormatPr defaultRowHeight="15" x14ac:dyDescent="0.25"/>
  <cols>
    <col min="1" max="1" width="14.7109375" bestFit="1" customWidth="1"/>
    <col min="2" max="2" width="10.5703125" bestFit="1" customWidth="1"/>
  </cols>
  <sheetData>
    <row r="1" spans="1:2" x14ac:dyDescent="0.25">
      <c r="A1" s="20" t="s">
        <v>186</v>
      </c>
      <c r="B1" s="20" t="s">
        <v>187</v>
      </c>
    </row>
    <row r="2" spans="1:2" x14ac:dyDescent="0.25">
      <c r="A2" t="s">
        <v>18</v>
      </c>
      <c r="B2" t="str">
        <f>LEFT(A2,SEARCH(" ",A2)-1)</f>
        <v>Will</v>
      </c>
    </row>
    <row r="3" spans="1:2" x14ac:dyDescent="0.25">
      <c r="A3" t="s">
        <v>20</v>
      </c>
      <c r="B3" t="str">
        <f t="shared" ref="B3:B10" si="0">LEFT(A3,SEARCH(" ",A3)-1)</f>
        <v>Dan</v>
      </c>
    </row>
    <row r="4" spans="1:2" x14ac:dyDescent="0.25">
      <c r="A4" t="s">
        <v>19</v>
      </c>
      <c r="B4" t="str">
        <f t="shared" si="0"/>
        <v>Frank</v>
      </c>
    </row>
    <row r="5" spans="1:2" x14ac:dyDescent="0.25">
      <c r="A5" t="s">
        <v>21</v>
      </c>
      <c r="B5" t="str">
        <f t="shared" si="0"/>
        <v>Kate</v>
      </c>
    </row>
    <row r="6" spans="1:2" x14ac:dyDescent="0.25">
      <c r="A6" t="s">
        <v>22</v>
      </c>
      <c r="B6" t="str">
        <f t="shared" si="0"/>
        <v>Jack</v>
      </c>
    </row>
    <row r="7" spans="1:2" x14ac:dyDescent="0.25">
      <c r="A7" t="s">
        <v>23</v>
      </c>
      <c r="B7" t="str">
        <f t="shared" si="0"/>
        <v>John</v>
      </c>
    </row>
    <row r="8" spans="1:2" x14ac:dyDescent="0.25">
      <c r="A8" t="s">
        <v>24</v>
      </c>
      <c r="B8" t="str">
        <f t="shared" si="0"/>
        <v>Sandy</v>
      </c>
    </row>
    <row r="9" spans="1:2" x14ac:dyDescent="0.25">
      <c r="A9" t="s">
        <v>25</v>
      </c>
      <c r="B9" t="str">
        <f t="shared" si="0"/>
        <v>Walter</v>
      </c>
    </row>
    <row r="10" spans="1:2" x14ac:dyDescent="0.25">
      <c r="A10" t="s">
        <v>26</v>
      </c>
      <c r="B10" t="str">
        <f t="shared" si="0"/>
        <v>Charlie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2" sqref="B2"/>
    </sheetView>
  </sheetViews>
  <sheetFormatPr defaultRowHeight="15" x14ac:dyDescent="0.25"/>
  <cols>
    <col min="1" max="1" width="14.7109375" bestFit="1" customWidth="1"/>
    <col min="2" max="2" width="10.7109375" bestFit="1" customWidth="1"/>
  </cols>
  <sheetData>
    <row r="1" spans="1:2" x14ac:dyDescent="0.25">
      <c r="A1" s="20" t="s">
        <v>186</v>
      </c>
      <c r="B1" s="20" t="s">
        <v>185</v>
      </c>
    </row>
    <row r="2" spans="1:2" x14ac:dyDescent="0.25">
      <c r="A2" t="s">
        <v>18</v>
      </c>
      <c r="B2" t="str">
        <f>MID(A2,SEARCH(" ",A2)+1, 100)</f>
        <v>Smith</v>
      </c>
    </row>
    <row r="3" spans="1:2" x14ac:dyDescent="0.25">
      <c r="A3" t="s">
        <v>20</v>
      </c>
      <c r="B3" t="str">
        <f t="shared" ref="B3:B10" si="0">MID(A3,SEARCH(" ",A3)+1, 100)</f>
        <v>Richardson</v>
      </c>
    </row>
    <row r="4" spans="1:2" x14ac:dyDescent="0.25">
      <c r="A4" t="s">
        <v>19</v>
      </c>
      <c r="B4" t="str">
        <f t="shared" si="0"/>
        <v>Kennedy</v>
      </c>
    </row>
    <row r="5" spans="1:2" x14ac:dyDescent="0.25">
      <c r="A5" t="s">
        <v>21</v>
      </c>
      <c r="B5" t="str">
        <f t="shared" si="0"/>
        <v>Sawyer</v>
      </c>
    </row>
    <row r="6" spans="1:2" x14ac:dyDescent="0.25">
      <c r="A6" t="s">
        <v>22</v>
      </c>
      <c r="B6" t="str">
        <f t="shared" si="0"/>
        <v>Shepherd</v>
      </c>
    </row>
    <row r="7" spans="1:2" x14ac:dyDescent="0.25">
      <c r="A7" t="s">
        <v>23</v>
      </c>
      <c r="B7" t="str">
        <f t="shared" si="0"/>
        <v>Locke</v>
      </c>
    </row>
    <row r="8" spans="1:2" x14ac:dyDescent="0.25">
      <c r="A8" t="s">
        <v>24</v>
      </c>
      <c r="B8" t="str">
        <f t="shared" si="0"/>
        <v>Beach</v>
      </c>
    </row>
    <row r="9" spans="1:2" x14ac:dyDescent="0.25">
      <c r="A9" t="s">
        <v>25</v>
      </c>
      <c r="B9" t="str">
        <f t="shared" si="0"/>
        <v>King</v>
      </c>
    </row>
    <row r="10" spans="1:2" x14ac:dyDescent="0.25">
      <c r="A10" t="s">
        <v>26</v>
      </c>
      <c r="B10" t="str">
        <f t="shared" si="0"/>
        <v>Hugo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2" sqref="B2"/>
    </sheetView>
  </sheetViews>
  <sheetFormatPr defaultRowHeight="15" x14ac:dyDescent="0.25"/>
  <cols>
    <col min="1" max="1" width="8.28515625" bestFit="1" customWidth="1"/>
    <col min="2" max="2" width="10" bestFit="1" customWidth="1"/>
  </cols>
  <sheetData>
    <row r="1" spans="1:2" x14ac:dyDescent="0.25">
      <c r="A1" s="20" t="s">
        <v>159</v>
      </c>
      <c r="B1" s="20" t="s">
        <v>184</v>
      </c>
    </row>
    <row r="2" spans="1:2" x14ac:dyDescent="0.25">
      <c r="A2">
        <v>1111</v>
      </c>
      <c r="B2">
        <f>MID(A2,1,1)+MID(A2,2,1)+MID(A2,3,1)+MID(A2,4,1)</f>
        <v>4</v>
      </c>
    </row>
    <row r="3" spans="1:2" x14ac:dyDescent="0.25">
      <c r="A3">
        <v>2312</v>
      </c>
      <c r="B3">
        <f t="shared" ref="B3:B10" si="0">MID(A3,1,1)+MID(A3,2,1)+MID(A3,3,1)+MID(A3,4,1)</f>
        <v>8</v>
      </c>
    </row>
    <row r="4" spans="1:2" x14ac:dyDescent="0.25">
      <c r="A4">
        <v>4579</v>
      </c>
      <c r="B4">
        <f t="shared" si="0"/>
        <v>25</v>
      </c>
    </row>
    <row r="5" spans="1:2" x14ac:dyDescent="0.25">
      <c r="A5">
        <v>9889</v>
      </c>
      <c r="B5">
        <f t="shared" si="0"/>
        <v>34</v>
      </c>
    </row>
    <row r="6" spans="1:2" x14ac:dyDescent="0.25">
      <c r="A6">
        <v>2050</v>
      </c>
      <c r="B6">
        <f t="shared" si="0"/>
        <v>7</v>
      </c>
    </row>
    <row r="7" spans="1:2" x14ac:dyDescent="0.25">
      <c r="A7">
        <v>8000</v>
      </c>
      <c r="B7">
        <f t="shared" si="0"/>
        <v>8</v>
      </c>
    </row>
    <row r="8" spans="1:2" x14ac:dyDescent="0.25">
      <c r="A8">
        <v>9034</v>
      </c>
      <c r="B8">
        <f t="shared" si="0"/>
        <v>16</v>
      </c>
    </row>
    <row r="9" spans="1:2" x14ac:dyDescent="0.25">
      <c r="A9">
        <v>1010</v>
      </c>
      <c r="B9">
        <f t="shared" si="0"/>
        <v>2</v>
      </c>
    </row>
    <row r="10" spans="1:2" x14ac:dyDescent="0.25">
      <c r="A10">
        <v>5800</v>
      </c>
      <c r="B10">
        <f t="shared" si="0"/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B8" sqref="B8"/>
    </sheetView>
  </sheetViews>
  <sheetFormatPr defaultRowHeight="15" x14ac:dyDescent="0.25"/>
  <cols>
    <col min="1" max="1" width="17" bestFit="1" customWidth="1"/>
    <col min="2" max="2" width="20.28515625" bestFit="1" customWidth="1"/>
  </cols>
  <sheetData>
    <row r="1" spans="1:4" x14ac:dyDescent="0.25">
      <c r="A1" s="18" t="s">
        <v>182</v>
      </c>
      <c r="B1" s="18" t="s">
        <v>183</v>
      </c>
      <c r="C1" s="18" t="s">
        <v>28</v>
      </c>
      <c r="D1" s="18" t="s">
        <v>27</v>
      </c>
    </row>
    <row r="2" spans="1:4" x14ac:dyDescent="0.25">
      <c r="A2" t="s">
        <v>29</v>
      </c>
      <c r="B2" t="s">
        <v>30</v>
      </c>
      <c r="C2" t="b">
        <f>EXACT(A2,B2)</f>
        <v>0</v>
      </c>
      <c r="D2" t="b">
        <f>IF(A2=B2,TRUE,FALSE)</f>
        <v>1</v>
      </c>
    </row>
    <row r="3" spans="1:4" x14ac:dyDescent="0.25">
      <c r="A3" t="s">
        <v>31</v>
      </c>
      <c r="B3" t="s">
        <v>32</v>
      </c>
      <c r="C3" t="b">
        <f t="shared" ref="C3:C8" si="0">EXACT(A3,B3)</f>
        <v>0</v>
      </c>
      <c r="D3" t="b">
        <f t="shared" ref="D3:D8" si="1">IF(A3=B3,TRUE,FALSE)</f>
        <v>1</v>
      </c>
    </row>
    <row r="4" spans="1:4" x14ac:dyDescent="0.25">
      <c r="A4" t="s">
        <v>33</v>
      </c>
      <c r="B4" t="s">
        <v>34</v>
      </c>
      <c r="C4" t="b">
        <f t="shared" si="0"/>
        <v>0</v>
      </c>
      <c r="D4" t="b">
        <f t="shared" si="1"/>
        <v>1</v>
      </c>
    </row>
    <row r="5" spans="1:4" x14ac:dyDescent="0.25">
      <c r="A5">
        <v>123</v>
      </c>
      <c r="B5">
        <v>123</v>
      </c>
      <c r="C5" t="b">
        <f t="shared" si="0"/>
        <v>1</v>
      </c>
      <c r="D5" t="b">
        <f t="shared" si="1"/>
        <v>1</v>
      </c>
    </row>
    <row r="6" spans="1:4" x14ac:dyDescent="0.25">
      <c r="A6" s="2">
        <v>41063</v>
      </c>
      <c r="B6" s="3">
        <v>41063</v>
      </c>
      <c r="C6" t="b">
        <f t="shared" si="0"/>
        <v>1</v>
      </c>
      <c r="D6" t="b">
        <f t="shared" si="1"/>
        <v>1</v>
      </c>
    </row>
    <row r="7" spans="1:4" x14ac:dyDescent="0.25">
      <c r="A7" t="s">
        <v>35</v>
      </c>
      <c r="B7" t="s">
        <v>35</v>
      </c>
      <c r="C7" t="b">
        <f t="shared" si="0"/>
        <v>1</v>
      </c>
      <c r="D7" t="b">
        <f t="shared" si="1"/>
        <v>1</v>
      </c>
    </row>
    <row r="8" spans="1:4" x14ac:dyDescent="0.25">
      <c r="A8">
        <v>123456</v>
      </c>
      <c r="B8">
        <v>1234567</v>
      </c>
      <c r="C8" t="b">
        <f t="shared" si="0"/>
        <v>0</v>
      </c>
      <c r="D8" t="b">
        <f t="shared" si="1"/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2" sqref="B2"/>
    </sheetView>
  </sheetViews>
  <sheetFormatPr defaultRowHeight="15" x14ac:dyDescent="0.25"/>
  <cols>
    <col min="1" max="1" width="11.28515625" bestFit="1" customWidth="1"/>
    <col min="2" max="2" width="11.5703125" bestFit="1" customWidth="1"/>
  </cols>
  <sheetData>
    <row r="1" spans="1:2" x14ac:dyDescent="0.25">
      <c r="A1" s="20" t="s">
        <v>180</v>
      </c>
      <c r="B1" s="20" t="s">
        <v>181</v>
      </c>
    </row>
    <row r="2" spans="1:2" x14ac:dyDescent="0.25">
      <c r="A2" s="5">
        <v>153</v>
      </c>
      <c r="B2" s="5" t="str">
        <f>SUBSTITUTE(A2,"'","")</f>
        <v>153</v>
      </c>
    </row>
    <row r="3" spans="1:2" x14ac:dyDescent="0.25">
      <c r="A3" s="5">
        <v>12</v>
      </c>
      <c r="B3" s="5" t="str">
        <f t="shared" ref="B3:B10" si="0">SUBSTITUTE(A3,"'","")</f>
        <v>12</v>
      </c>
    </row>
    <row r="4" spans="1:2" x14ac:dyDescent="0.25">
      <c r="A4" s="5">
        <v>178</v>
      </c>
      <c r="B4" s="5" t="str">
        <f t="shared" si="0"/>
        <v>178</v>
      </c>
    </row>
    <row r="5" spans="1:2" x14ac:dyDescent="0.25">
      <c r="A5" s="5">
        <v>88920</v>
      </c>
      <c r="B5" s="5" t="str">
        <f t="shared" si="0"/>
        <v>88920</v>
      </c>
    </row>
    <row r="6" spans="1:2" x14ac:dyDescent="0.25">
      <c r="A6" s="5">
        <v>8418.99</v>
      </c>
      <c r="B6" s="5" t="str">
        <f t="shared" si="0"/>
        <v>8418.99</v>
      </c>
    </row>
    <row r="7" spans="1:2" x14ac:dyDescent="0.25">
      <c r="A7" s="5">
        <v>513</v>
      </c>
      <c r="B7" s="5" t="str">
        <f t="shared" si="0"/>
        <v>513</v>
      </c>
    </row>
    <row r="8" spans="1:2" x14ac:dyDescent="0.25">
      <c r="A8" s="5">
        <v>6</v>
      </c>
      <c r="B8" s="5" t="str">
        <f t="shared" si="0"/>
        <v>6</v>
      </c>
    </row>
    <row r="9" spans="1:2" x14ac:dyDescent="0.25">
      <c r="A9" s="5">
        <v>78</v>
      </c>
      <c r="B9" s="5" t="str">
        <f t="shared" si="0"/>
        <v>78</v>
      </c>
    </row>
    <row r="10" spans="1:2" x14ac:dyDescent="0.25">
      <c r="A10" s="5">
        <v>1476.87</v>
      </c>
      <c r="B10" s="5" t="str">
        <f t="shared" si="0"/>
        <v>1476.87</v>
      </c>
    </row>
    <row r="12" spans="1:2" x14ac:dyDescent="0.25">
      <c r="A12" s="4">
        <f>SUM(A2:A10)</f>
        <v>99755.86</v>
      </c>
      <c r="B12" s="4">
        <f>SUM(B2:B10)</f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2" sqref="B2"/>
    </sheetView>
  </sheetViews>
  <sheetFormatPr defaultRowHeight="15" x14ac:dyDescent="0.25"/>
  <cols>
    <col min="1" max="1" width="11.7109375" bestFit="1" customWidth="1"/>
    <col min="2" max="2" width="11" bestFit="1" customWidth="1"/>
  </cols>
  <sheetData>
    <row r="1" spans="1:2" x14ac:dyDescent="0.25">
      <c r="A1" s="18" t="s">
        <v>178</v>
      </c>
      <c r="B1" s="18" t="s">
        <v>179</v>
      </c>
    </row>
    <row r="2" spans="1:2" x14ac:dyDescent="0.25">
      <c r="A2" t="s">
        <v>38</v>
      </c>
      <c r="B2" t="str">
        <f>SUBSTITUTE(A2,"-","",1)</f>
        <v>OW345-XY</v>
      </c>
    </row>
    <row r="3" spans="1:2" x14ac:dyDescent="0.25">
      <c r="A3" t="s">
        <v>39</v>
      </c>
      <c r="B3" t="str">
        <f t="shared" ref="B3:B9" si="0">SUBSTITUTE(A3,"-","",1)</f>
        <v>AW111-B42</v>
      </c>
    </row>
    <row r="4" spans="1:2" x14ac:dyDescent="0.25">
      <c r="A4" t="s">
        <v>40</v>
      </c>
      <c r="B4" t="str">
        <f t="shared" si="0"/>
        <v>AW111-B9</v>
      </c>
    </row>
    <row r="5" spans="1:2" x14ac:dyDescent="0.25">
      <c r="A5" t="s">
        <v>41</v>
      </c>
      <c r="B5" t="str">
        <f t="shared" si="0"/>
        <v>AW111-B63</v>
      </c>
    </row>
    <row r="6" spans="1:2" x14ac:dyDescent="0.25">
      <c r="A6" t="s">
        <v>42</v>
      </c>
      <c r="B6" t="str">
        <f t="shared" si="0"/>
        <v>AW111-B8</v>
      </c>
    </row>
    <row r="7" spans="1:2" x14ac:dyDescent="0.25">
      <c r="A7" t="s">
        <v>43</v>
      </c>
      <c r="B7" t="str">
        <f t="shared" si="0"/>
        <v>WE908-C1</v>
      </c>
    </row>
    <row r="8" spans="1:2" x14ac:dyDescent="0.25">
      <c r="A8" t="s">
        <v>44</v>
      </c>
      <c r="B8" t="str">
        <f t="shared" si="0"/>
        <v>WIE908-C2</v>
      </c>
    </row>
    <row r="9" spans="1:2" x14ac:dyDescent="0.25">
      <c r="A9" t="s">
        <v>45</v>
      </c>
      <c r="B9" t="str">
        <f t="shared" si="0"/>
        <v>WXY908-C3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2" sqref="B2"/>
    </sheetView>
  </sheetViews>
  <sheetFormatPr defaultRowHeight="15" x14ac:dyDescent="0.25"/>
  <cols>
    <col min="2" max="2" width="23.85546875" bestFit="1" customWidth="1"/>
  </cols>
  <sheetData>
    <row r="1" spans="1:2" x14ac:dyDescent="0.25">
      <c r="A1" s="18" t="s">
        <v>178</v>
      </c>
      <c r="B1" s="18" t="s">
        <v>179</v>
      </c>
    </row>
    <row r="2" spans="1:2" x14ac:dyDescent="0.25">
      <c r="A2">
        <v>1234</v>
      </c>
      <c r="B2" t="str">
        <f>(SUBSTITUTE(SUBSTITUTE(SUBSTITUTE(SUBSTITUTE(SUBSTITUTE(A2,1,"one-"),2,"two-"),3,"three-"),4,"four-"),5,"five-"))</f>
        <v>one-two-three-four-</v>
      </c>
    </row>
    <row r="3" spans="1:2" x14ac:dyDescent="0.25">
      <c r="A3">
        <v>1512</v>
      </c>
      <c r="B3" t="str">
        <f t="shared" ref="B3:B10" si="0">(SUBSTITUTE(SUBSTITUTE(SUBSTITUTE(SUBSTITUTE(SUBSTITUTE(A3,1,"one-"),2,"two-"),3,"three-"),4,"four-"),5,"five-"))</f>
        <v>one-five-one-two-</v>
      </c>
    </row>
    <row r="4" spans="1:2" x14ac:dyDescent="0.25">
      <c r="A4">
        <v>155</v>
      </c>
      <c r="B4" t="str">
        <f t="shared" si="0"/>
        <v>one-five-five-</v>
      </c>
    </row>
    <row r="5" spans="1:2" x14ac:dyDescent="0.25">
      <c r="A5">
        <v>34151</v>
      </c>
      <c r="B5" t="str">
        <f t="shared" si="0"/>
        <v>three-four-one-five-one-</v>
      </c>
    </row>
    <row r="6" spans="1:2" x14ac:dyDescent="0.25">
      <c r="A6">
        <v>1513</v>
      </c>
      <c r="B6" t="str">
        <f t="shared" si="0"/>
        <v>one-five-one-three-</v>
      </c>
    </row>
    <row r="7" spans="1:2" x14ac:dyDescent="0.25">
      <c r="A7">
        <v>321</v>
      </c>
      <c r="B7" t="str">
        <f t="shared" si="0"/>
        <v>three-two-one-</v>
      </c>
    </row>
    <row r="8" spans="1:2" x14ac:dyDescent="0.25">
      <c r="A8">
        <v>222</v>
      </c>
      <c r="B8" t="str">
        <f t="shared" si="0"/>
        <v>two-two-two-</v>
      </c>
    </row>
    <row r="9" spans="1:2" x14ac:dyDescent="0.25">
      <c r="A9">
        <v>314</v>
      </c>
      <c r="B9" t="str">
        <f t="shared" si="0"/>
        <v>three-one-four-</v>
      </c>
    </row>
    <row r="10" spans="1:2" x14ac:dyDescent="0.25">
      <c r="A10">
        <v>51411</v>
      </c>
      <c r="B10" t="str">
        <f t="shared" si="0"/>
        <v>five-one-four-one-one-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2" sqref="B2"/>
    </sheetView>
  </sheetViews>
  <sheetFormatPr defaultRowHeight="15" x14ac:dyDescent="0.25"/>
  <cols>
    <col min="1" max="1" width="16" customWidth="1"/>
    <col min="2" max="2" width="42.5703125" bestFit="1" customWidth="1"/>
  </cols>
  <sheetData>
    <row r="1" spans="1:2" x14ac:dyDescent="0.25">
      <c r="A1" s="20" t="s">
        <v>178</v>
      </c>
      <c r="B1" s="20" t="s">
        <v>179</v>
      </c>
    </row>
    <row r="2" spans="1:2" ht="45" x14ac:dyDescent="0.25">
      <c r="A2" s="8" t="s">
        <v>46</v>
      </c>
      <c r="B2" t="str">
        <f>SUBSTITUTE(A2,CHAR(10)," ")</f>
        <v>How Excel deals with wrapping text</v>
      </c>
    </row>
    <row r="3" spans="1:2" ht="90" x14ac:dyDescent="0.25">
      <c r="A3" s="7" t="s">
        <v>47</v>
      </c>
      <c r="B3" t="str">
        <f>SUBSTITUTE(A3,CHAR(10)," ")</f>
        <v>Now type text in several rows and press enter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E2" sqref="E2"/>
    </sheetView>
  </sheetViews>
  <sheetFormatPr defaultRowHeight="15" x14ac:dyDescent="0.25"/>
  <cols>
    <col min="1" max="4" width="6" bestFit="1" customWidth="1"/>
    <col min="5" max="5" width="16.140625" bestFit="1" customWidth="1"/>
  </cols>
  <sheetData>
    <row r="1" spans="1:5" s="1" customFormat="1" x14ac:dyDescent="0.25">
      <c r="A1" s="20" t="s">
        <v>173</v>
      </c>
      <c r="B1" s="20" t="s">
        <v>174</v>
      </c>
      <c r="C1" s="20" t="s">
        <v>175</v>
      </c>
      <c r="D1" s="20" t="s">
        <v>176</v>
      </c>
      <c r="E1" s="20" t="s">
        <v>177</v>
      </c>
    </row>
    <row r="2" spans="1:5" x14ac:dyDescent="0.25">
      <c r="A2" t="s">
        <v>48</v>
      </c>
      <c r="B2">
        <v>123</v>
      </c>
      <c r="C2" t="s">
        <v>56</v>
      </c>
      <c r="D2">
        <v>18</v>
      </c>
      <c r="E2" t="str">
        <f>SUBSTITUTE(A2&amp;" "&amp;B2&amp;" "&amp;C2&amp;" "&amp;D2," "," - ")</f>
        <v>KK - 123 - HI1 - 18</v>
      </c>
    </row>
    <row r="3" spans="1:5" x14ac:dyDescent="0.25">
      <c r="A3" t="s">
        <v>49</v>
      </c>
      <c r="B3">
        <v>488</v>
      </c>
      <c r="C3" t="s">
        <v>57</v>
      </c>
      <c r="D3">
        <v>18</v>
      </c>
      <c r="E3" t="str">
        <f t="shared" ref="E3:E9" si="0">SUBSTITUTE(A3&amp;" "&amp;B3&amp;" "&amp;C3&amp;" "&amp;D3," "," - ")</f>
        <v>TR - 488 - HI2 - 18</v>
      </c>
    </row>
    <row r="4" spans="1:5" x14ac:dyDescent="0.25">
      <c r="A4" t="s">
        <v>50</v>
      </c>
      <c r="B4">
        <v>231</v>
      </c>
      <c r="C4" t="s">
        <v>58</v>
      </c>
      <c r="D4">
        <v>18</v>
      </c>
      <c r="E4" t="str">
        <f t="shared" si="0"/>
        <v>BH - 231 - HI3 - 18</v>
      </c>
    </row>
    <row r="5" spans="1:5" x14ac:dyDescent="0.25">
      <c r="A5" t="s">
        <v>51</v>
      </c>
      <c r="B5">
        <v>424</v>
      </c>
      <c r="C5" t="s">
        <v>59</v>
      </c>
      <c r="D5">
        <v>18</v>
      </c>
      <c r="E5" t="str">
        <f t="shared" si="0"/>
        <v>DR - 424 - HI4 - 18</v>
      </c>
    </row>
    <row r="6" spans="1:5" x14ac:dyDescent="0.25">
      <c r="A6" t="s">
        <v>52</v>
      </c>
      <c r="B6">
        <v>151</v>
      </c>
      <c r="C6" t="s">
        <v>60</v>
      </c>
      <c r="D6">
        <v>18</v>
      </c>
      <c r="E6" t="str">
        <f t="shared" si="0"/>
        <v>CD - 151 - HI5 - 18</v>
      </c>
    </row>
    <row r="7" spans="1:5" x14ac:dyDescent="0.25">
      <c r="A7" t="s">
        <v>53</v>
      </c>
      <c r="B7">
        <v>623</v>
      </c>
      <c r="C7" t="s">
        <v>61</v>
      </c>
      <c r="D7">
        <v>19</v>
      </c>
      <c r="E7" t="str">
        <f t="shared" si="0"/>
        <v>WI - 623 - HI6 - 19</v>
      </c>
    </row>
    <row r="8" spans="1:5" x14ac:dyDescent="0.25">
      <c r="A8" t="s">
        <v>54</v>
      </c>
      <c r="B8">
        <v>424</v>
      </c>
      <c r="C8" t="s">
        <v>62</v>
      </c>
      <c r="D8">
        <v>19</v>
      </c>
      <c r="E8" t="str">
        <f t="shared" si="0"/>
        <v>NJ - 424 - HI7 - 19</v>
      </c>
    </row>
    <row r="9" spans="1:5" x14ac:dyDescent="0.25">
      <c r="A9" t="s">
        <v>55</v>
      </c>
      <c r="B9">
        <v>815</v>
      </c>
      <c r="C9" t="s">
        <v>63</v>
      </c>
      <c r="D9">
        <v>19</v>
      </c>
      <c r="E9" t="str">
        <f t="shared" si="0"/>
        <v>SC - 815 - HI8 - 19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E17" sqref="E17"/>
    </sheetView>
  </sheetViews>
  <sheetFormatPr defaultRowHeight="15" x14ac:dyDescent="0.25"/>
  <cols>
    <col min="1" max="1" width="9.7109375" bestFit="1" customWidth="1"/>
    <col min="4" max="4" width="12" bestFit="1" customWidth="1"/>
  </cols>
  <sheetData>
    <row r="1" spans="1:4" x14ac:dyDescent="0.25">
      <c r="A1" s="22" t="s">
        <v>168</v>
      </c>
      <c r="B1" s="22" t="s">
        <v>170</v>
      </c>
      <c r="C1" s="22" t="s">
        <v>171</v>
      </c>
      <c r="D1" s="22" t="s">
        <v>172</v>
      </c>
    </row>
    <row r="2" spans="1:4" x14ac:dyDescent="0.25">
      <c r="A2" s="2">
        <v>41718</v>
      </c>
      <c r="B2" s="6" t="s">
        <v>64</v>
      </c>
      <c r="C2" s="6" t="s">
        <v>73</v>
      </c>
      <c r="D2" s="9">
        <f>(REPLACE(C2,SEARCH(".",C2),1,":")-REPLACE(B2,SEARCH(".",B2),1,":"))</f>
        <v>0.28194444444444439</v>
      </c>
    </row>
    <row r="3" spans="1:4" x14ac:dyDescent="0.25">
      <c r="A3" s="2">
        <v>41719</v>
      </c>
      <c r="B3" s="6" t="s">
        <v>65</v>
      </c>
      <c r="C3" s="6" t="s">
        <v>74</v>
      </c>
      <c r="D3" s="9">
        <f t="shared" ref="D3:D10" si="0">(REPLACE(C3,SEARCH(".",C3),1,":")-REPLACE(B3,SEARCH(".",B3),1,":"))</f>
        <v>8.1944444444444486E-2</v>
      </c>
    </row>
    <row r="4" spans="1:4" x14ac:dyDescent="0.25">
      <c r="A4" s="2">
        <v>41720</v>
      </c>
      <c r="B4" s="6" t="s">
        <v>66</v>
      </c>
      <c r="C4" s="6" t="s">
        <v>80</v>
      </c>
      <c r="D4" s="9">
        <f t="shared" si="0"/>
        <v>0.37499999999999994</v>
      </c>
    </row>
    <row r="5" spans="1:4" x14ac:dyDescent="0.25">
      <c r="A5" s="2">
        <v>41721</v>
      </c>
      <c r="B5" s="6" t="s">
        <v>67</v>
      </c>
      <c r="C5" s="6" t="s">
        <v>75</v>
      </c>
      <c r="D5" s="9">
        <f t="shared" si="0"/>
        <v>0.1750000000000001</v>
      </c>
    </row>
    <row r="6" spans="1:4" x14ac:dyDescent="0.25">
      <c r="A6" s="2">
        <v>41722</v>
      </c>
      <c r="B6" s="6" t="s">
        <v>68</v>
      </c>
      <c r="C6" s="6" t="s">
        <v>76</v>
      </c>
      <c r="D6" s="9">
        <f t="shared" si="0"/>
        <v>0.29305555555555551</v>
      </c>
    </row>
    <row r="7" spans="1:4" x14ac:dyDescent="0.25">
      <c r="A7" s="2">
        <v>41723</v>
      </c>
      <c r="B7" s="6" t="s">
        <v>69</v>
      </c>
      <c r="C7" s="6" t="s">
        <v>77</v>
      </c>
      <c r="D7" s="9">
        <f t="shared" si="0"/>
        <v>0.4152777777777778</v>
      </c>
    </row>
    <row r="8" spans="1:4" x14ac:dyDescent="0.25">
      <c r="A8" s="2">
        <v>41724</v>
      </c>
      <c r="B8" s="6" t="s">
        <v>70</v>
      </c>
      <c r="C8" s="6" t="s">
        <v>78</v>
      </c>
      <c r="D8" s="9">
        <f t="shared" si="0"/>
        <v>0.10277777777777775</v>
      </c>
    </row>
    <row r="9" spans="1:4" x14ac:dyDescent="0.25">
      <c r="A9" s="2">
        <v>41725</v>
      </c>
      <c r="B9" s="6" t="s">
        <v>71</v>
      </c>
      <c r="C9" s="6" t="s">
        <v>75</v>
      </c>
      <c r="D9" s="9">
        <f t="shared" si="0"/>
        <v>0.23125000000000007</v>
      </c>
    </row>
    <row r="10" spans="1:4" x14ac:dyDescent="0.25">
      <c r="A10" s="2">
        <v>41726</v>
      </c>
      <c r="B10" s="6" t="s">
        <v>72</v>
      </c>
      <c r="C10" s="6" t="s">
        <v>79</v>
      </c>
      <c r="D10" s="9">
        <f t="shared" si="0"/>
        <v>0.4958333333333334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D8" sqref="D8"/>
    </sheetView>
  </sheetViews>
  <sheetFormatPr defaultRowHeight="15" x14ac:dyDescent="0.25"/>
  <cols>
    <col min="1" max="1" width="31.28515625" bestFit="1" customWidth="1"/>
    <col min="2" max="2" width="9.7109375" bestFit="1" customWidth="1"/>
    <col min="3" max="3" width="38" bestFit="1" customWidth="1"/>
  </cols>
  <sheetData>
    <row r="1" spans="1:3" x14ac:dyDescent="0.25">
      <c r="A1" s="20" t="s">
        <v>160</v>
      </c>
      <c r="B1" s="20" t="s">
        <v>168</v>
      </c>
      <c r="C1" s="20" t="s">
        <v>169</v>
      </c>
    </row>
    <row r="2" spans="1:3" x14ac:dyDescent="0.25">
      <c r="A2" t="s">
        <v>81</v>
      </c>
      <c r="B2" s="2">
        <v>41708</v>
      </c>
      <c r="C2" t="str">
        <f>REPLACE(A2,FIND("XXX",A2,1),3,TEXT(B2,"MM-DD-YYYY"))</f>
        <v>contract 03-10-2014</v>
      </c>
    </row>
    <row r="3" spans="1:3" x14ac:dyDescent="0.25">
      <c r="A3" t="s">
        <v>82</v>
      </c>
      <c r="B3" s="2">
        <v>41709</v>
      </c>
      <c r="C3" t="str">
        <f t="shared" ref="C3:C6" si="0">REPLACE(A3,FIND("XXX",A3,1),3,TEXT(B3,"MM-DD-YYYY"))</f>
        <v>meeting 03-11-2014 at WalMart</v>
      </c>
    </row>
    <row r="4" spans="1:3" x14ac:dyDescent="0.25">
      <c r="A4" t="s">
        <v>83</v>
      </c>
      <c r="B4" s="2">
        <v>41710</v>
      </c>
      <c r="C4" t="str">
        <f t="shared" si="0"/>
        <v>telephone call 03-12-2014 with Mr. Smith</v>
      </c>
    </row>
    <row r="5" spans="1:3" x14ac:dyDescent="0.25">
      <c r="A5" t="s">
        <v>85</v>
      </c>
      <c r="B5" s="2">
        <v>41711</v>
      </c>
      <c r="C5" t="str">
        <f t="shared" si="0"/>
        <v>shopping 03-13-2014 with mum</v>
      </c>
    </row>
    <row r="6" spans="1:3" x14ac:dyDescent="0.25">
      <c r="A6" t="s">
        <v>84</v>
      </c>
      <c r="B6" s="2">
        <v>41712</v>
      </c>
      <c r="C6" t="str">
        <f t="shared" si="0"/>
        <v>dinner with friends on 03-14-2014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B2" sqref="B2"/>
    </sheetView>
  </sheetViews>
  <sheetFormatPr defaultRowHeight="15" x14ac:dyDescent="0.25"/>
  <cols>
    <col min="1" max="1" width="22.42578125" bestFit="1" customWidth="1"/>
    <col min="2" max="2" width="25.28515625" bestFit="1" customWidth="1"/>
  </cols>
  <sheetData>
    <row r="1" spans="1:2" x14ac:dyDescent="0.25">
      <c r="A1" s="18" t="s">
        <v>164</v>
      </c>
      <c r="B1" s="18" t="s">
        <v>165</v>
      </c>
    </row>
    <row r="2" spans="1:2" x14ac:dyDescent="0.25">
      <c r="A2" t="s">
        <v>86</v>
      </c>
      <c r="B2" t="str">
        <f>UPPER(A2)</f>
        <v>EXCEL FOR EXPERTS</v>
      </c>
    </row>
    <row r="3" spans="1:2" x14ac:dyDescent="0.25">
      <c r="A3" t="s">
        <v>87</v>
      </c>
      <c r="B3" t="str">
        <f t="shared" ref="B3:B8" si="0">UPPER(A3)</f>
        <v>GREAT STUFF</v>
      </c>
    </row>
    <row r="4" spans="1:2" x14ac:dyDescent="0.25">
      <c r="A4" t="s">
        <v>88</v>
      </c>
      <c r="B4" t="str">
        <f t="shared" si="0"/>
        <v>GET THE MOST FROM EXCEL</v>
      </c>
    </row>
    <row r="5" spans="1:2" x14ac:dyDescent="0.25">
      <c r="A5">
        <v>123</v>
      </c>
      <c r="B5" t="str">
        <f t="shared" si="0"/>
        <v>123</v>
      </c>
    </row>
    <row r="6" spans="1:2" x14ac:dyDescent="0.25">
      <c r="A6" t="s">
        <v>89</v>
      </c>
      <c r="B6" t="str">
        <f t="shared" si="0"/>
        <v>TODAY IS FRIDAY</v>
      </c>
    </row>
    <row r="7" spans="1:2" x14ac:dyDescent="0.25">
      <c r="A7" t="s">
        <v>90</v>
      </c>
      <c r="B7" t="str">
        <f t="shared" si="0"/>
        <v>NOW AND FOREVER</v>
      </c>
    </row>
    <row r="8" spans="1:2" x14ac:dyDescent="0.25">
      <c r="A8" t="s">
        <v>91</v>
      </c>
      <c r="B8" t="str">
        <f t="shared" si="0"/>
        <v>WHAT IS DHARMA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B2" sqref="B2"/>
    </sheetView>
  </sheetViews>
  <sheetFormatPr defaultRowHeight="15" x14ac:dyDescent="0.25"/>
  <cols>
    <col min="1" max="2" width="25.28515625" bestFit="1" customWidth="1"/>
  </cols>
  <sheetData>
    <row r="1" spans="1:2" x14ac:dyDescent="0.25">
      <c r="A1" s="18" t="s">
        <v>164</v>
      </c>
      <c r="B1" s="18" t="s">
        <v>165</v>
      </c>
    </row>
    <row r="2" spans="1:2" x14ac:dyDescent="0.25">
      <c r="A2" t="s">
        <v>92</v>
      </c>
      <c r="B2" t="str">
        <f>LOWER(A2)</f>
        <v>excel for experts</v>
      </c>
    </row>
    <row r="3" spans="1:2" x14ac:dyDescent="0.25">
      <c r="A3" t="s">
        <v>93</v>
      </c>
      <c r="B3" t="str">
        <f t="shared" ref="B3:B8" si="0">LOWER(A3)</f>
        <v>great stuff</v>
      </c>
    </row>
    <row r="4" spans="1:2" x14ac:dyDescent="0.25">
      <c r="A4" t="s">
        <v>94</v>
      </c>
      <c r="B4" t="str">
        <f t="shared" si="0"/>
        <v>get the most from excel</v>
      </c>
    </row>
    <row r="5" spans="1:2" x14ac:dyDescent="0.25">
      <c r="A5" t="s">
        <v>95</v>
      </c>
      <c r="B5" t="str">
        <f t="shared" si="0"/>
        <v>123</v>
      </c>
    </row>
    <row r="6" spans="1:2" x14ac:dyDescent="0.25">
      <c r="A6" t="s">
        <v>96</v>
      </c>
      <c r="B6" t="str">
        <f t="shared" si="0"/>
        <v>today is friday</v>
      </c>
    </row>
    <row r="7" spans="1:2" x14ac:dyDescent="0.25">
      <c r="A7" t="s">
        <v>97</v>
      </c>
      <c r="B7" t="str">
        <f t="shared" si="0"/>
        <v>now and forever</v>
      </c>
    </row>
    <row r="8" spans="1:2" x14ac:dyDescent="0.25">
      <c r="A8" t="s">
        <v>98</v>
      </c>
      <c r="B8" t="str">
        <f t="shared" si="0"/>
        <v>what is dharma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2" sqref="B2"/>
    </sheetView>
  </sheetViews>
  <sheetFormatPr defaultRowHeight="15" x14ac:dyDescent="0.25"/>
  <cols>
    <col min="1" max="1" width="13.140625" bestFit="1" customWidth="1"/>
    <col min="2" max="2" width="12.28515625" bestFit="1" customWidth="1"/>
  </cols>
  <sheetData>
    <row r="1" spans="1:2" x14ac:dyDescent="0.25">
      <c r="A1" s="18" t="s">
        <v>164</v>
      </c>
      <c r="B1" s="18" t="s">
        <v>165</v>
      </c>
    </row>
    <row r="2" spans="1:2" x14ac:dyDescent="0.25">
      <c r="A2" t="s">
        <v>99</v>
      </c>
      <c r="B2" t="str">
        <f>PROPER(A2)</f>
        <v>First Time</v>
      </c>
    </row>
    <row r="3" spans="1:2" x14ac:dyDescent="0.25">
      <c r="A3" t="s">
        <v>100</v>
      </c>
      <c r="B3" t="str">
        <f t="shared" ref="B3:B6" si="0">PROPER(A3)</f>
        <v>Second Time</v>
      </c>
    </row>
    <row r="4" spans="1:2" x14ac:dyDescent="0.25">
      <c r="A4" t="s">
        <v>101</v>
      </c>
      <c r="B4" t="str">
        <f t="shared" si="0"/>
        <v>Third Time</v>
      </c>
    </row>
    <row r="5" spans="1:2" x14ac:dyDescent="0.25">
      <c r="A5" t="s">
        <v>102</v>
      </c>
      <c r="B5" t="str">
        <f t="shared" si="0"/>
        <v>Fourth Time</v>
      </c>
    </row>
    <row r="6" spans="1:2" x14ac:dyDescent="0.25">
      <c r="A6" t="s">
        <v>103</v>
      </c>
      <c r="B6" t="str">
        <f t="shared" si="0"/>
        <v>End Of Line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2" sqref="C2"/>
    </sheetView>
  </sheetViews>
  <sheetFormatPr defaultRowHeight="15" x14ac:dyDescent="0.25"/>
  <cols>
    <col min="1" max="1" width="11.5703125" bestFit="1" customWidth="1"/>
  </cols>
  <sheetData>
    <row r="1" spans="1:3" x14ac:dyDescent="0.25">
      <c r="A1" s="18" t="s">
        <v>152</v>
      </c>
      <c r="B1" s="18" t="s">
        <v>166</v>
      </c>
      <c r="C1" s="18" t="s">
        <v>167</v>
      </c>
    </row>
    <row r="2" spans="1:3" x14ac:dyDescent="0.25">
      <c r="A2" s="10">
        <v>124.67</v>
      </c>
      <c r="B2" s="11" t="str">
        <f>FIXED(A2,-1,FALSE)</f>
        <v>120</v>
      </c>
      <c r="C2" s="11" t="str">
        <f>FIXED(A2,-2,FALSE)</f>
        <v>100</v>
      </c>
    </row>
    <row r="3" spans="1:3" x14ac:dyDescent="0.25">
      <c r="A3" s="10">
        <v>314567.67</v>
      </c>
      <c r="B3" s="11" t="str">
        <f t="shared" ref="B3:B10" si="0">FIXED(A3,-1,FALSE)</f>
        <v>314,570</v>
      </c>
      <c r="C3" s="11" t="str">
        <f t="shared" ref="C3:C10" si="1">FIXED(A3,-2,FALSE)</f>
        <v>314,600</v>
      </c>
    </row>
    <row r="4" spans="1:3" x14ac:dyDescent="0.25">
      <c r="A4" s="10">
        <v>65323.47</v>
      </c>
      <c r="B4" s="11" t="str">
        <f t="shared" si="0"/>
        <v>65,320</v>
      </c>
      <c r="C4" s="11" t="str">
        <f t="shared" si="1"/>
        <v>65,300</v>
      </c>
    </row>
    <row r="5" spans="1:3" x14ac:dyDescent="0.25">
      <c r="A5" s="10">
        <v>7234.5</v>
      </c>
      <c r="B5" s="11" t="str">
        <f t="shared" si="0"/>
        <v>7,230</v>
      </c>
      <c r="C5" s="11" t="str">
        <f t="shared" si="1"/>
        <v>7,200</v>
      </c>
    </row>
    <row r="6" spans="1:3" x14ac:dyDescent="0.25">
      <c r="A6" s="10">
        <v>5.55</v>
      </c>
      <c r="B6" s="11" t="str">
        <f t="shared" si="0"/>
        <v>10</v>
      </c>
      <c r="C6" s="11" t="str">
        <f t="shared" si="1"/>
        <v>0</v>
      </c>
    </row>
    <row r="7" spans="1:3" x14ac:dyDescent="0.25">
      <c r="A7" s="10">
        <v>11.56</v>
      </c>
      <c r="B7" s="11" t="str">
        <f t="shared" si="0"/>
        <v>10</v>
      </c>
      <c r="C7" s="11" t="str">
        <f t="shared" si="1"/>
        <v>0</v>
      </c>
    </row>
    <row r="8" spans="1:3" x14ac:dyDescent="0.25">
      <c r="A8" s="10">
        <v>121.56</v>
      </c>
      <c r="B8" s="11" t="str">
        <f t="shared" si="0"/>
        <v>120</v>
      </c>
      <c r="C8" s="11" t="str">
        <f t="shared" si="1"/>
        <v>100</v>
      </c>
    </row>
    <row r="9" spans="1:3" x14ac:dyDescent="0.25">
      <c r="A9" s="10">
        <v>255.67</v>
      </c>
      <c r="B9" s="11" t="str">
        <f t="shared" si="0"/>
        <v>260</v>
      </c>
      <c r="C9" s="11" t="str">
        <f t="shared" si="1"/>
        <v>300</v>
      </c>
    </row>
    <row r="10" spans="1:3" x14ac:dyDescent="0.25">
      <c r="A10" s="10">
        <v>989.99</v>
      </c>
      <c r="B10" s="11" t="str">
        <f t="shared" si="0"/>
        <v>990</v>
      </c>
      <c r="C10" s="11" t="str">
        <f t="shared" si="1"/>
        <v>1,000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2" sqref="B2"/>
    </sheetView>
  </sheetViews>
  <sheetFormatPr defaultRowHeight="15" x14ac:dyDescent="0.25"/>
  <cols>
    <col min="1" max="1" width="30.7109375" bestFit="1" customWidth="1"/>
    <col min="2" max="2" width="25.85546875" bestFit="1" customWidth="1"/>
  </cols>
  <sheetData>
    <row r="1" spans="1:2" x14ac:dyDescent="0.25">
      <c r="A1" s="20" t="s">
        <v>164</v>
      </c>
      <c r="B1" s="20" t="s">
        <v>165</v>
      </c>
    </row>
    <row r="2" spans="1:2" x14ac:dyDescent="0.25">
      <c r="A2" t="s">
        <v>104</v>
      </c>
      <c r="B2" t="str">
        <f>TRIM(A2)</f>
        <v>in this text there are spaces</v>
      </c>
    </row>
    <row r="3" spans="1:2" x14ac:dyDescent="0.25">
      <c r="A3" t="s">
        <v>105</v>
      </c>
      <c r="B3" t="str">
        <f t="shared" ref="B3:B5" si="0">TRIM(A3)</f>
        <v>here too</v>
      </c>
    </row>
    <row r="4" spans="1:2" x14ac:dyDescent="0.25">
      <c r="A4" t="s">
        <v>106</v>
      </c>
      <c r="B4" t="str">
        <f t="shared" si="0"/>
        <v>could be right or left</v>
      </c>
    </row>
    <row r="5" spans="1:2" x14ac:dyDescent="0.25">
      <c r="A5" t="s">
        <v>107</v>
      </c>
      <c r="B5" t="str">
        <f t="shared" si="0"/>
        <v>456D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2" sqref="B2"/>
    </sheetView>
  </sheetViews>
  <sheetFormatPr defaultRowHeight="15" x14ac:dyDescent="0.25"/>
  <sheetData>
    <row r="1" spans="1:2" x14ac:dyDescent="0.25">
      <c r="A1" s="18" t="s">
        <v>163</v>
      </c>
      <c r="B1" s="18" t="s">
        <v>149</v>
      </c>
    </row>
    <row r="2" spans="1:2" x14ac:dyDescent="0.25">
      <c r="A2" s="12" t="s">
        <v>108</v>
      </c>
      <c r="B2">
        <f>VALUE(TRIM(A2))</f>
        <v>131.31</v>
      </c>
    </row>
    <row r="3" spans="1:2" x14ac:dyDescent="0.25">
      <c r="A3" s="12" t="s">
        <v>109</v>
      </c>
      <c r="B3">
        <f t="shared" ref="B3:B10" si="0">VALUE(TRIM(A3))</f>
        <v>1190.9000000000001</v>
      </c>
    </row>
    <row r="4" spans="1:2" x14ac:dyDescent="0.25">
      <c r="A4" s="12" t="s">
        <v>110</v>
      </c>
      <c r="B4">
        <f t="shared" si="0"/>
        <v>12.56</v>
      </c>
    </row>
    <row r="5" spans="1:2" x14ac:dyDescent="0.25">
      <c r="A5" s="12" t="s">
        <v>111</v>
      </c>
      <c r="B5">
        <f t="shared" si="0"/>
        <v>213.56</v>
      </c>
    </row>
    <row r="6" spans="1:2" x14ac:dyDescent="0.25">
      <c r="A6" s="12" t="s">
        <v>112</v>
      </c>
      <c r="B6">
        <f t="shared" si="0"/>
        <v>13.71</v>
      </c>
    </row>
    <row r="7" spans="1:2" x14ac:dyDescent="0.25">
      <c r="A7" s="12" t="s">
        <v>113</v>
      </c>
      <c r="B7">
        <f t="shared" si="0"/>
        <v>99</v>
      </c>
    </row>
    <row r="8" spans="1:2" x14ac:dyDescent="0.25">
      <c r="A8" s="12" t="s">
        <v>114</v>
      </c>
      <c r="B8">
        <f t="shared" si="0"/>
        <v>33.99</v>
      </c>
    </row>
    <row r="9" spans="1:2" x14ac:dyDescent="0.25">
      <c r="A9" s="12" t="s">
        <v>115</v>
      </c>
      <c r="B9">
        <f t="shared" si="0"/>
        <v>4</v>
      </c>
    </row>
    <row r="10" spans="1:2" x14ac:dyDescent="0.25">
      <c r="A10" s="12" t="s">
        <v>116</v>
      </c>
      <c r="B10">
        <f t="shared" si="0"/>
        <v>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2" sqref="B2"/>
    </sheetView>
  </sheetViews>
  <sheetFormatPr defaultRowHeight="15" x14ac:dyDescent="0.25"/>
  <cols>
    <col min="1" max="1" width="13.7109375" style="13" bestFit="1" customWidth="1"/>
    <col min="2" max="2" width="17.7109375" bestFit="1" customWidth="1"/>
  </cols>
  <sheetData>
    <row r="1" spans="1:2" x14ac:dyDescent="0.25">
      <c r="A1" s="18" t="s">
        <v>162</v>
      </c>
      <c r="B1" s="1"/>
    </row>
    <row r="2" spans="1:2" x14ac:dyDescent="0.25">
      <c r="A2" s="13">
        <v>1</v>
      </c>
      <c r="B2" s="14" t="str">
        <f>REPT("n",A2)</f>
        <v>n</v>
      </c>
    </row>
    <row r="3" spans="1:2" x14ac:dyDescent="0.25">
      <c r="A3" s="13">
        <v>2</v>
      </c>
      <c r="B3" s="14" t="str">
        <f t="shared" ref="B3:B11" si="0">REPT("n",A3)</f>
        <v>nn</v>
      </c>
    </row>
    <row r="4" spans="1:2" x14ac:dyDescent="0.25">
      <c r="A4" s="13">
        <v>3</v>
      </c>
      <c r="B4" s="14" t="str">
        <f t="shared" si="0"/>
        <v>nnn</v>
      </c>
    </row>
    <row r="5" spans="1:2" x14ac:dyDescent="0.25">
      <c r="A5" s="13">
        <v>4</v>
      </c>
      <c r="B5" s="14" t="str">
        <f t="shared" si="0"/>
        <v>nnnn</v>
      </c>
    </row>
    <row r="6" spans="1:2" x14ac:dyDescent="0.25">
      <c r="A6" s="13">
        <v>5</v>
      </c>
      <c r="B6" s="14" t="str">
        <f t="shared" si="0"/>
        <v>nnnnn</v>
      </c>
    </row>
    <row r="7" spans="1:2" x14ac:dyDescent="0.25">
      <c r="A7" s="13">
        <v>6</v>
      </c>
      <c r="B7" s="14" t="str">
        <f t="shared" si="0"/>
        <v>nnnnnn</v>
      </c>
    </row>
    <row r="8" spans="1:2" x14ac:dyDescent="0.25">
      <c r="A8" s="13">
        <v>7</v>
      </c>
      <c r="B8" s="14" t="str">
        <f t="shared" si="0"/>
        <v>nnnnnnn</v>
      </c>
    </row>
    <row r="9" spans="1:2" x14ac:dyDescent="0.25">
      <c r="A9" s="13">
        <v>8</v>
      </c>
      <c r="B9" s="14" t="str">
        <f t="shared" si="0"/>
        <v>nnnnnnnn</v>
      </c>
    </row>
    <row r="10" spans="1:2" x14ac:dyDescent="0.25">
      <c r="A10" s="13">
        <v>9</v>
      </c>
      <c r="B10" s="14" t="str">
        <f t="shared" si="0"/>
        <v>nnnnnnnnn</v>
      </c>
    </row>
    <row r="11" spans="1:2" x14ac:dyDescent="0.25">
      <c r="A11" s="13">
        <v>10</v>
      </c>
      <c r="B11" s="14" t="str">
        <f t="shared" si="0"/>
        <v>nnnnnnnnnn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2" sqref="C2"/>
    </sheetView>
  </sheetViews>
  <sheetFormatPr defaultRowHeight="15" x14ac:dyDescent="0.25"/>
  <cols>
    <col min="3" max="3" width="104.28515625" bestFit="1" customWidth="1"/>
  </cols>
  <sheetData>
    <row r="1" spans="1:3" x14ac:dyDescent="0.25">
      <c r="A1" s="20" t="s">
        <v>160</v>
      </c>
      <c r="B1" s="20" t="s">
        <v>161</v>
      </c>
      <c r="C1" s="19"/>
    </row>
    <row r="2" spans="1:3" x14ac:dyDescent="0.25">
      <c r="A2" t="s">
        <v>117</v>
      </c>
      <c r="B2" s="15">
        <v>0.63</v>
      </c>
      <c r="C2" t="str">
        <f>REPT("|",B2*100)</f>
        <v>|||||||||||||||||||||||||||||||||||||||||||||||||||||||||||||||</v>
      </c>
    </row>
    <row r="3" spans="1:3" x14ac:dyDescent="0.25">
      <c r="A3" t="s">
        <v>118</v>
      </c>
      <c r="B3" s="15">
        <v>0.75</v>
      </c>
      <c r="C3" t="str">
        <f t="shared" ref="C3:C10" si="0">REPT("|",B3*100)</f>
        <v>|||||||||||||||||||||||||||||||||||||||||||||||||||||||||||||||||||||||||||</v>
      </c>
    </row>
    <row r="4" spans="1:3" x14ac:dyDescent="0.25">
      <c r="A4" t="s">
        <v>119</v>
      </c>
      <c r="B4" s="15">
        <v>0.85</v>
      </c>
      <c r="C4" t="str">
        <f t="shared" si="0"/>
        <v>|||||||||||||||||||||||||||||||||||||||||||||||||||||||||||||||||||||||||||||||||||||</v>
      </c>
    </row>
    <row r="5" spans="1:3" x14ac:dyDescent="0.25">
      <c r="A5" t="s">
        <v>120</v>
      </c>
      <c r="B5" s="15">
        <v>0.33</v>
      </c>
      <c r="C5" t="str">
        <f t="shared" si="0"/>
        <v>|||||||||||||||||||||||||||||||||</v>
      </c>
    </row>
    <row r="6" spans="1:3" x14ac:dyDescent="0.25">
      <c r="A6" t="s">
        <v>121</v>
      </c>
      <c r="B6" s="15">
        <v>1</v>
      </c>
      <c r="C6" t="str">
        <f t="shared" si="0"/>
        <v>||||||||||||||||||||||||||||||||||||||||||||||||||||||||||||||||||||||||||||||||||||||||||||||||||||</v>
      </c>
    </row>
    <row r="7" spans="1:3" x14ac:dyDescent="0.25">
      <c r="A7" t="s">
        <v>122</v>
      </c>
      <c r="B7" s="15">
        <v>0.03</v>
      </c>
      <c r="C7" t="str">
        <f t="shared" si="0"/>
        <v>|||</v>
      </c>
    </row>
    <row r="8" spans="1:3" x14ac:dyDescent="0.25">
      <c r="A8" t="s">
        <v>123</v>
      </c>
      <c r="B8" s="15">
        <v>0.15</v>
      </c>
      <c r="C8" t="str">
        <f t="shared" si="0"/>
        <v>|||||||||||||||</v>
      </c>
    </row>
    <row r="9" spans="1:3" x14ac:dyDescent="0.25">
      <c r="A9" t="s">
        <v>124</v>
      </c>
      <c r="B9" s="15">
        <v>0.01</v>
      </c>
      <c r="C9" t="str">
        <f t="shared" si="0"/>
        <v>|</v>
      </c>
    </row>
    <row r="10" spans="1:3" x14ac:dyDescent="0.25">
      <c r="A10" t="s">
        <v>125</v>
      </c>
      <c r="B10" s="15">
        <v>0.11</v>
      </c>
      <c r="C10" t="str">
        <f t="shared" si="0"/>
        <v>|||||||||||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opLeftCell="A38" workbookViewId="0">
      <selection activeCell="D45" sqref="D45"/>
    </sheetView>
  </sheetViews>
  <sheetFormatPr defaultRowHeight="15.75" x14ac:dyDescent="0.3"/>
  <cols>
    <col min="1" max="1" width="3" style="13" bestFit="1" customWidth="1"/>
    <col min="2" max="2" width="2.5703125" style="13" bestFit="1" customWidth="1"/>
    <col min="3" max="3" width="2.5703125" style="16" bestFit="1" customWidth="1"/>
    <col min="4" max="4" width="2.5703125" style="17" bestFit="1" customWidth="1"/>
  </cols>
  <sheetData>
    <row r="1" spans="1:4" x14ac:dyDescent="0.3">
      <c r="A1" s="13">
        <v>1</v>
      </c>
      <c r="B1" s="13" t="str">
        <f>CHAR($A1)</f>
        <v>_x0001_</v>
      </c>
      <c r="C1" s="16" t="str">
        <f t="shared" ref="C1:D16" si="0">CHAR($A1)</f>
        <v>_x0001_</v>
      </c>
      <c r="D1" s="17" t="str">
        <f t="shared" si="0"/>
        <v>_x0001_</v>
      </c>
    </row>
    <row r="2" spans="1:4" x14ac:dyDescent="0.3">
      <c r="A2" s="13">
        <v>2</v>
      </c>
      <c r="B2" s="13" t="str">
        <f t="shared" ref="B2:D33" si="1">CHAR($A2)</f>
        <v>_x0002_</v>
      </c>
      <c r="C2" s="16" t="str">
        <f t="shared" si="0"/>
        <v>_x0002_</v>
      </c>
      <c r="D2" s="17" t="str">
        <f t="shared" si="0"/>
        <v>_x0002_</v>
      </c>
    </row>
    <row r="3" spans="1:4" x14ac:dyDescent="0.3">
      <c r="A3" s="13">
        <v>3</v>
      </c>
      <c r="B3" s="13" t="str">
        <f t="shared" si="1"/>
        <v>_x0003_</v>
      </c>
      <c r="C3" s="16" t="str">
        <f t="shared" si="0"/>
        <v>_x0003_</v>
      </c>
      <c r="D3" s="17" t="str">
        <f t="shared" si="0"/>
        <v>_x0003_</v>
      </c>
    </row>
    <row r="4" spans="1:4" x14ac:dyDescent="0.3">
      <c r="A4" s="13">
        <v>4</v>
      </c>
      <c r="B4" s="13" t="str">
        <f t="shared" si="1"/>
        <v>_x0004_</v>
      </c>
      <c r="C4" s="16" t="str">
        <f t="shared" si="0"/>
        <v>_x0004_</v>
      </c>
      <c r="D4" s="17" t="str">
        <f t="shared" si="0"/>
        <v>_x0004_</v>
      </c>
    </row>
    <row r="5" spans="1:4" x14ac:dyDescent="0.3">
      <c r="A5" s="13">
        <v>5</v>
      </c>
      <c r="B5" s="13" t="str">
        <f t="shared" si="1"/>
        <v>_x0005_</v>
      </c>
      <c r="C5" s="16" t="str">
        <f t="shared" si="0"/>
        <v>_x0005_</v>
      </c>
      <c r="D5" s="17" t="str">
        <f t="shared" si="0"/>
        <v>_x0005_</v>
      </c>
    </row>
    <row r="6" spans="1:4" x14ac:dyDescent="0.3">
      <c r="A6" s="13">
        <v>6</v>
      </c>
      <c r="B6" s="13" t="str">
        <f t="shared" si="1"/>
        <v>_x0006_</v>
      </c>
      <c r="C6" s="16" t="str">
        <f t="shared" si="0"/>
        <v>_x0006_</v>
      </c>
      <c r="D6" s="17" t="str">
        <f t="shared" si="0"/>
        <v>_x0006_</v>
      </c>
    </row>
    <row r="7" spans="1:4" x14ac:dyDescent="0.3">
      <c r="A7" s="13">
        <v>7</v>
      </c>
      <c r="B7" s="13" t="str">
        <f t="shared" si="1"/>
        <v>_x0007_</v>
      </c>
      <c r="C7" s="16" t="str">
        <f t="shared" si="0"/>
        <v>_x0007_</v>
      </c>
      <c r="D7" s="17" t="str">
        <f t="shared" si="0"/>
        <v>_x0007_</v>
      </c>
    </row>
    <row r="8" spans="1:4" x14ac:dyDescent="0.3">
      <c r="A8" s="13">
        <v>8</v>
      </c>
      <c r="B8" s="13" t="str">
        <f t="shared" si="1"/>
        <v>_x0008_</v>
      </c>
      <c r="C8" s="16" t="str">
        <f t="shared" si="0"/>
        <v>_x0008_</v>
      </c>
      <c r="D8" s="17" t="str">
        <f t="shared" si="0"/>
        <v>_x0008_</v>
      </c>
    </row>
    <row r="9" spans="1:4" x14ac:dyDescent="0.3">
      <c r="A9" s="13">
        <v>9</v>
      </c>
      <c r="B9" s="13" t="str">
        <f t="shared" si="1"/>
        <v xml:space="preserve">	</v>
      </c>
      <c r="C9" s="16" t="str">
        <f t="shared" si="0"/>
        <v xml:space="preserve">	</v>
      </c>
      <c r="D9" s="17" t="str">
        <f t="shared" si="0"/>
        <v xml:space="preserve">	</v>
      </c>
    </row>
    <row r="10" spans="1:4" x14ac:dyDescent="0.3">
      <c r="A10" s="13">
        <v>10</v>
      </c>
      <c r="B10" s="13" t="str">
        <f t="shared" si="1"/>
        <v xml:space="preserve">
</v>
      </c>
      <c r="C10" s="16" t="str">
        <f t="shared" si="0"/>
        <v xml:space="preserve">
</v>
      </c>
      <c r="D10" s="17" t="str">
        <f t="shared" si="0"/>
        <v xml:space="preserve">
</v>
      </c>
    </row>
    <row r="11" spans="1:4" x14ac:dyDescent="0.3">
      <c r="A11" s="13">
        <v>11</v>
      </c>
      <c r="B11" s="13" t="str">
        <f t="shared" si="1"/>
        <v>_x000B_</v>
      </c>
      <c r="C11" s="16" t="str">
        <f t="shared" si="0"/>
        <v>_x000B_</v>
      </c>
      <c r="D11" s="17" t="str">
        <f t="shared" si="0"/>
        <v>_x000B_</v>
      </c>
    </row>
    <row r="12" spans="1:4" x14ac:dyDescent="0.3">
      <c r="A12" s="13">
        <v>12</v>
      </c>
      <c r="B12" s="13" t="str">
        <f t="shared" si="1"/>
        <v>_x000C_</v>
      </c>
      <c r="C12" s="16" t="str">
        <f t="shared" si="0"/>
        <v>_x000C_</v>
      </c>
      <c r="D12" s="17" t="str">
        <f t="shared" si="0"/>
        <v>_x000C_</v>
      </c>
    </row>
    <row r="13" spans="1:4" x14ac:dyDescent="0.3">
      <c r="A13" s="13">
        <v>13</v>
      </c>
      <c r="B13" s="13" t="str">
        <f t="shared" si="1"/>
        <v>_x000D_</v>
      </c>
      <c r="C13" s="16" t="str">
        <f t="shared" si="0"/>
        <v>_x000D_</v>
      </c>
      <c r="D13" s="17" t="str">
        <f t="shared" si="0"/>
        <v>_x000D_</v>
      </c>
    </row>
    <row r="14" spans="1:4" x14ac:dyDescent="0.3">
      <c r="A14" s="13">
        <v>14</v>
      </c>
      <c r="B14" s="13" t="str">
        <f t="shared" si="1"/>
        <v>_x000E_</v>
      </c>
      <c r="C14" s="16" t="str">
        <f t="shared" si="0"/>
        <v>_x000E_</v>
      </c>
      <c r="D14" s="17" t="str">
        <f t="shared" si="0"/>
        <v>_x000E_</v>
      </c>
    </row>
    <row r="15" spans="1:4" x14ac:dyDescent="0.3">
      <c r="A15" s="13">
        <v>15</v>
      </c>
      <c r="B15" s="13" t="str">
        <f t="shared" si="1"/>
        <v>_x000F_</v>
      </c>
      <c r="C15" s="16" t="str">
        <f t="shared" si="0"/>
        <v>_x000F_</v>
      </c>
      <c r="D15" s="17" t="str">
        <f t="shared" si="0"/>
        <v>_x000F_</v>
      </c>
    </row>
    <row r="16" spans="1:4" x14ac:dyDescent="0.3">
      <c r="A16" s="13">
        <v>16</v>
      </c>
      <c r="B16" s="13" t="str">
        <f t="shared" si="1"/>
        <v>_x0010_</v>
      </c>
      <c r="C16" s="16" t="str">
        <f t="shared" si="0"/>
        <v>_x0010_</v>
      </c>
      <c r="D16" s="17" t="str">
        <f t="shared" si="0"/>
        <v>_x0010_</v>
      </c>
    </row>
    <row r="17" spans="1:4" x14ac:dyDescent="0.3">
      <c r="A17" s="13">
        <v>17</v>
      </c>
      <c r="B17" s="13" t="str">
        <f t="shared" si="1"/>
        <v>_x0011_</v>
      </c>
      <c r="C17" s="16" t="str">
        <f t="shared" si="1"/>
        <v>_x0011_</v>
      </c>
      <c r="D17" s="17" t="str">
        <f t="shared" si="1"/>
        <v>_x0011_</v>
      </c>
    </row>
    <row r="18" spans="1:4" x14ac:dyDescent="0.3">
      <c r="A18" s="13">
        <v>18</v>
      </c>
      <c r="B18" s="13" t="str">
        <f t="shared" si="1"/>
        <v>_x0012_</v>
      </c>
      <c r="C18" s="16" t="str">
        <f t="shared" si="1"/>
        <v>_x0012_</v>
      </c>
      <c r="D18" s="17" t="str">
        <f t="shared" si="1"/>
        <v>_x0012_</v>
      </c>
    </row>
    <row r="19" spans="1:4" x14ac:dyDescent="0.3">
      <c r="A19" s="13">
        <v>19</v>
      </c>
      <c r="B19" s="13" t="str">
        <f t="shared" si="1"/>
        <v>_x0013_</v>
      </c>
      <c r="C19" s="16" t="str">
        <f t="shared" si="1"/>
        <v>_x0013_</v>
      </c>
      <c r="D19" s="17" t="str">
        <f t="shared" si="1"/>
        <v>_x0013_</v>
      </c>
    </row>
    <row r="20" spans="1:4" x14ac:dyDescent="0.3">
      <c r="A20" s="13">
        <v>20</v>
      </c>
      <c r="B20" s="13" t="str">
        <f t="shared" si="1"/>
        <v>_x0014_</v>
      </c>
      <c r="C20" s="16" t="str">
        <f t="shared" si="1"/>
        <v>_x0014_</v>
      </c>
      <c r="D20" s="17" t="str">
        <f t="shared" si="1"/>
        <v>_x0014_</v>
      </c>
    </row>
    <row r="21" spans="1:4" x14ac:dyDescent="0.3">
      <c r="A21" s="13">
        <v>21</v>
      </c>
      <c r="B21" s="13" t="str">
        <f t="shared" si="1"/>
        <v>_x0015_</v>
      </c>
      <c r="C21" s="16" t="str">
        <f t="shared" si="1"/>
        <v>_x0015_</v>
      </c>
      <c r="D21" s="17" t="str">
        <f t="shared" si="1"/>
        <v>_x0015_</v>
      </c>
    </row>
    <row r="22" spans="1:4" x14ac:dyDescent="0.3">
      <c r="A22" s="13">
        <v>22</v>
      </c>
      <c r="B22" s="13" t="str">
        <f t="shared" si="1"/>
        <v>_x0016_</v>
      </c>
      <c r="C22" s="16" t="str">
        <f t="shared" si="1"/>
        <v>_x0016_</v>
      </c>
      <c r="D22" s="17" t="str">
        <f t="shared" si="1"/>
        <v>_x0016_</v>
      </c>
    </row>
    <row r="23" spans="1:4" x14ac:dyDescent="0.3">
      <c r="A23" s="13">
        <v>23</v>
      </c>
      <c r="B23" s="13" t="str">
        <f t="shared" si="1"/>
        <v>_x0017_</v>
      </c>
      <c r="C23" s="16" t="str">
        <f t="shared" si="1"/>
        <v>_x0017_</v>
      </c>
      <c r="D23" s="17" t="str">
        <f t="shared" si="1"/>
        <v>_x0017_</v>
      </c>
    </row>
    <row r="24" spans="1:4" x14ac:dyDescent="0.3">
      <c r="A24" s="13">
        <v>24</v>
      </c>
      <c r="B24" s="13" t="str">
        <f t="shared" si="1"/>
        <v>_x0018_</v>
      </c>
      <c r="C24" s="16" t="str">
        <f t="shared" si="1"/>
        <v>_x0018_</v>
      </c>
      <c r="D24" s="17" t="str">
        <f t="shared" si="1"/>
        <v>_x0018_</v>
      </c>
    </row>
    <row r="25" spans="1:4" x14ac:dyDescent="0.3">
      <c r="A25" s="13">
        <v>25</v>
      </c>
      <c r="B25" s="13" t="str">
        <f t="shared" si="1"/>
        <v>_x0019_</v>
      </c>
      <c r="C25" s="16" t="str">
        <f t="shared" si="1"/>
        <v>_x0019_</v>
      </c>
      <c r="D25" s="17" t="str">
        <f t="shared" si="1"/>
        <v>_x0019_</v>
      </c>
    </row>
    <row r="26" spans="1:4" x14ac:dyDescent="0.3">
      <c r="A26" s="13">
        <v>26</v>
      </c>
      <c r="B26" s="13" t="str">
        <f t="shared" si="1"/>
        <v>_x001A_</v>
      </c>
      <c r="C26" s="16" t="str">
        <f t="shared" si="1"/>
        <v>_x001A_</v>
      </c>
      <c r="D26" s="17" t="str">
        <f t="shared" si="1"/>
        <v>_x001A_</v>
      </c>
    </row>
    <row r="27" spans="1:4" x14ac:dyDescent="0.3">
      <c r="A27" s="13">
        <v>27</v>
      </c>
      <c r="B27" s="13" t="str">
        <f t="shared" si="1"/>
        <v>_x001B_</v>
      </c>
      <c r="C27" s="16" t="str">
        <f t="shared" si="1"/>
        <v>_x001B_</v>
      </c>
      <c r="D27" s="17" t="str">
        <f t="shared" si="1"/>
        <v>_x001B_</v>
      </c>
    </row>
    <row r="28" spans="1:4" x14ac:dyDescent="0.3">
      <c r="A28" s="13">
        <v>28</v>
      </c>
      <c r="B28" s="13" t="str">
        <f t="shared" si="1"/>
        <v>_x001C_</v>
      </c>
      <c r="C28" s="16" t="str">
        <f t="shared" si="1"/>
        <v>_x001C_</v>
      </c>
      <c r="D28" s="17" t="str">
        <f t="shared" si="1"/>
        <v>_x001C_</v>
      </c>
    </row>
    <row r="29" spans="1:4" x14ac:dyDescent="0.3">
      <c r="A29" s="13">
        <v>29</v>
      </c>
      <c r="B29" s="13" t="str">
        <f t="shared" si="1"/>
        <v>_x001D_</v>
      </c>
      <c r="C29" s="16" t="str">
        <f t="shared" si="1"/>
        <v>_x001D_</v>
      </c>
      <c r="D29" s="17" t="str">
        <f t="shared" si="1"/>
        <v>_x001D_</v>
      </c>
    </row>
    <row r="30" spans="1:4" x14ac:dyDescent="0.3">
      <c r="A30" s="13">
        <v>30</v>
      </c>
      <c r="B30" s="13" t="str">
        <f t="shared" si="1"/>
        <v>_x001E_</v>
      </c>
      <c r="C30" s="16" t="str">
        <f t="shared" si="1"/>
        <v>_x001E_</v>
      </c>
      <c r="D30" s="17" t="str">
        <f t="shared" si="1"/>
        <v>_x001E_</v>
      </c>
    </row>
    <row r="31" spans="1:4" x14ac:dyDescent="0.3">
      <c r="A31" s="13">
        <v>31</v>
      </c>
      <c r="B31" s="13" t="str">
        <f t="shared" si="1"/>
        <v>_x001F_</v>
      </c>
      <c r="C31" s="16" t="str">
        <f t="shared" si="1"/>
        <v>_x001F_</v>
      </c>
      <c r="D31" s="17" t="str">
        <f t="shared" si="1"/>
        <v>_x001F_</v>
      </c>
    </row>
    <row r="32" spans="1:4" x14ac:dyDescent="0.3">
      <c r="A32" s="13">
        <v>32</v>
      </c>
      <c r="B32" s="13" t="str">
        <f t="shared" si="1"/>
        <v xml:space="preserve"> </v>
      </c>
      <c r="C32" s="16" t="str">
        <f t="shared" si="1"/>
        <v xml:space="preserve"> </v>
      </c>
      <c r="D32" s="17" t="str">
        <f t="shared" si="1"/>
        <v xml:space="preserve"> </v>
      </c>
    </row>
    <row r="33" spans="1:4" x14ac:dyDescent="0.3">
      <c r="A33" s="13">
        <v>33</v>
      </c>
      <c r="B33" s="13" t="str">
        <f t="shared" si="1"/>
        <v>!</v>
      </c>
      <c r="C33" s="16" t="str">
        <f t="shared" si="1"/>
        <v>!</v>
      </c>
      <c r="D33" s="17" t="str">
        <f t="shared" si="1"/>
        <v>!</v>
      </c>
    </row>
    <row r="34" spans="1:4" x14ac:dyDescent="0.3">
      <c r="A34" s="13">
        <v>34</v>
      </c>
      <c r="B34" s="13" t="str">
        <f t="shared" ref="B34:D55" si="2">CHAR($A34)</f>
        <v>"</v>
      </c>
      <c r="C34" s="16" t="str">
        <f t="shared" si="2"/>
        <v>"</v>
      </c>
      <c r="D34" s="17" t="str">
        <f t="shared" si="2"/>
        <v>"</v>
      </c>
    </row>
    <row r="35" spans="1:4" x14ac:dyDescent="0.3">
      <c r="A35" s="13">
        <v>35</v>
      </c>
      <c r="B35" s="13" t="str">
        <f t="shared" si="2"/>
        <v>#</v>
      </c>
      <c r="C35" s="16" t="str">
        <f t="shared" si="2"/>
        <v>#</v>
      </c>
      <c r="D35" s="17" t="str">
        <f t="shared" si="2"/>
        <v>#</v>
      </c>
    </row>
    <row r="36" spans="1:4" x14ac:dyDescent="0.3">
      <c r="A36" s="13">
        <v>36</v>
      </c>
      <c r="B36" s="13" t="str">
        <f t="shared" si="2"/>
        <v>$</v>
      </c>
      <c r="C36" s="16" t="str">
        <f t="shared" si="2"/>
        <v>$</v>
      </c>
      <c r="D36" s="17" t="str">
        <f t="shared" si="2"/>
        <v>$</v>
      </c>
    </row>
    <row r="37" spans="1:4" x14ac:dyDescent="0.3">
      <c r="A37" s="13">
        <v>37</v>
      </c>
      <c r="B37" s="13" t="str">
        <f t="shared" si="2"/>
        <v>%</v>
      </c>
      <c r="C37" s="16" t="str">
        <f t="shared" si="2"/>
        <v>%</v>
      </c>
      <c r="D37" s="17" t="str">
        <f t="shared" si="2"/>
        <v>%</v>
      </c>
    </row>
    <row r="38" spans="1:4" x14ac:dyDescent="0.3">
      <c r="A38" s="13">
        <v>38</v>
      </c>
      <c r="B38" s="13" t="str">
        <f t="shared" si="2"/>
        <v>&amp;</v>
      </c>
      <c r="C38" s="16" t="str">
        <f t="shared" si="2"/>
        <v>&amp;</v>
      </c>
      <c r="D38" s="17" t="str">
        <f t="shared" si="2"/>
        <v>&amp;</v>
      </c>
    </row>
    <row r="39" spans="1:4" x14ac:dyDescent="0.3">
      <c r="A39" s="13">
        <v>39</v>
      </c>
      <c r="B39" s="13" t="str">
        <f t="shared" si="2"/>
        <v>'</v>
      </c>
      <c r="C39" s="16" t="str">
        <f t="shared" si="2"/>
        <v>'</v>
      </c>
      <c r="D39" s="17" t="str">
        <f t="shared" si="2"/>
        <v>'</v>
      </c>
    </row>
    <row r="40" spans="1:4" x14ac:dyDescent="0.3">
      <c r="A40" s="13">
        <v>40</v>
      </c>
      <c r="B40" s="13" t="str">
        <f t="shared" si="2"/>
        <v>(</v>
      </c>
      <c r="C40" s="16" t="str">
        <f t="shared" si="2"/>
        <v>(</v>
      </c>
      <c r="D40" s="17" t="str">
        <f t="shared" si="2"/>
        <v>(</v>
      </c>
    </row>
    <row r="41" spans="1:4" x14ac:dyDescent="0.3">
      <c r="A41" s="13">
        <v>41</v>
      </c>
      <c r="B41" s="13" t="str">
        <f t="shared" si="2"/>
        <v>)</v>
      </c>
      <c r="C41" s="16" t="str">
        <f t="shared" si="2"/>
        <v>)</v>
      </c>
      <c r="D41" s="17" t="str">
        <f t="shared" si="2"/>
        <v>)</v>
      </c>
    </row>
    <row r="42" spans="1:4" x14ac:dyDescent="0.3">
      <c r="A42" s="13">
        <v>42</v>
      </c>
      <c r="B42" s="13" t="str">
        <f t="shared" si="2"/>
        <v>*</v>
      </c>
      <c r="C42" s="16" t="str">
        <f t="shared" si="2"/>
        <v>*</v>
      </c>
      <c r="D42" s="17" t="str">
        <f t="shared" si="2"/>
        <v>*</v>
      </c>
    </row>
    <row r="43" spans="1:4" x14ac:dyDescent="0.3">
      <c r="A43" s="13">
        <v>43</v>
      </c>
      <c r="B43" s="13" t="str">
        <f t="shared" si="2"/>
        <v>+</v>
      </c>
      <c r="C43" s="16" t="str">
        <f t="shared" si="2"/>
        <v>+</v>
      </c>
      <c r="D43" s="17" t="str">
        <f t="shared" si="2"/>
        <v>+</v>
      </c>
    </row>
    <row r="44" spans="1:4" x14ac:dyDescent="0.3">
      <c r="A44" s="13">
        <v>44</v>
      </c>
      <c r="B44" s="13" t="str">
        <f t="shared" si="2"/>
        <v>,</v>
      </c>
      <c r="C44" s="16" t="str">
        <f t="shared" si="2"/>
        <v>,</v>
      </c>
      <c r="D44" s="17" t="str">
        <f t="shared" si="2"/>
        <v>,</v>
      </c>
    </row>
    <row r="45" spans="1:4" x14ac:dyDescent="0.3">
      <c r="A45" s="13">
        <v>45</v>
      </c>
      <c r="B45" s="13" t="str">
        <f t="shared" si="2"/>
        <v>-</v>
      </c>
      <c r="C45" s="16" t="str">
        <f t="shared" si="2"/>
        <v>-</v>
      </c>
      <c r="D45" s="17" t="str">
        <f t="shared" si="2"/>
        <v>-</v>
      </c>
    </row>
    <row r="46" spans="1:4" x14ac:dyDescent="0.3">
      <c r="A46" s="13">
        <v>46</v>
      </c>
      <c r="B46" s="13" t="str">
        <f t="shared" si="2"/>
        <v>.</v>
      </c>
      <c r="C46" s="16" t="str">
        <f t="shared" si="2"/>
        <v>.</v>
      </c>
      <c r="D46" s="17" t="str">
        <f t="shared" si="2"/>
        <v>.</v>
      </c>
    </row>
    <row r="47" spans="1:4" x14ac:dyDescent="0.3">
      <c r="A47" s="13">
        <v>47</v>
      </c>
      <c r="B47" s="13" t="str">
        <f t="shared" si="2"/>
        <v>/</v>
      </c>
      <c r="C47" s="16" t="str">
        <f t="shared" si="2"/>
        <v>/</v>
      </c>
      <c r="D47" s="17" t="str">
        <f t="shared" si="2"/>
        <v>/</v>
      </c>
    </row>
    <row r="48" spans="1:4" x14ac:dyDescent="0.3">
      <c r="A48" s="13">
        <v>48</v>
      </c>
      <c r="B48" s="13" t="str">
        <f t="shared" si="2"/>
        <v>0</v>
      </c>
      <c r="C48" s="16" t="str">
        <f t="shared" si="2"/>
        <v>0</v>
      </c>
      <c r="D48" s="17" t="str">
        <f t="shared" si="2"/>
        <v>0</v>
      </c>
    </row>
    <row r="49" spans="1:4" x14ac:dyDescent="0.3">
      <c r="A49" s="13">
        <v>49</v>
      </c>
      <c r="B49" s="13" t="str">
        <f t="shared" si="2"/>
        <v>1</v>
      </c>
      <c r="C49" s="16" t="str">
        <f t="shared" si="2"/>
        <v>1</v>
      </c>
      <c r="D49" s="17" t="str">
        <f t="shared" si="2"/>
        <v>1</v>
      </c>
    </row>
    <row r="50" spans="1:4" x14ac:dyDescent="0.3">
      <c r="A50" s="13">
        <v>50</v>
      </c>
      <c r="B50" s="13" t="str">
        <f t="shared" si="2"/>
        <v>2</v>
      </c>
      <c r="C50" s="16" t="str">
        <f t="shared" si="2"/>
        <v>2</v>
      </c>
      <c r="D50" s="17" t="str">
        <f t="shared" si="2"/>
        <v>2</v>
      </c>
    </row>
    <row r="51" spans="1:4" x14ac:dyDescent="0.3">
      <c r="A51" s="13">
        <v>51</v>
      </c>
      <c r="B51" s="13" t="str">
        <f t="shared" si="2"/>
        <v>3</v>
      </c>
      <c r="C51" s="16" t="str">
        <f t="shared" si="2"/>
        <v>3</v>
      </c>
      <c r="D51" s="17" t="str">
        <f t="shared" si="2"/>
        <v>3</v>
      </c>
    </row>
    <row r="52" spans="1:4" x14ac:dyDescent="0.3">
      <c r="A52" s="13">
        <v>52</v>
      </c>
      <c r="B52" s="13" t="str">
        <f t="shared" si="2"/>
        <v>4</v>
      </c>
      <c r="C52" s="16" t="str">
        <f t="shared" si="2"/>
        <v>4</v>
      </c>
      <c r="D52" s="17" t="str">
        <f t="shared" si="2"/>
        <v>4</v>
      </c>
    </row>
    <row r="53" spans="1:4" x14ac:dyDescent="0.3">
      <c r="A53" s="13">
        <v>53</v>
      </c>
      <c r="B53" s="13" t="str">
        <f t="shared" si="2"/>
        <v>5</v>
      </c>
      <c r="C53" s="16" t="str">
        <f t="shared" si="2"/>
        <v>5</v>
      </c>
      <c r="D53" s="17" t="str">
        <f t="shared" si="2"/>
        <v>5</v>
      </c>
    </row>
    <row r="54" spans="1:4" x14ac:dyDescent="0.3">
      <c r="A54" s="13">
        <v>54</v>
      </c>
      <c r="B54" s="13" t="str">
        <f t="shared" si="2"/>
        <v>6</v>
      </c>
      <c r="C54" s="16" t="str">
        <f t="shared" si="2"/>
        <v>6</v>
      </c>
      <c r="D54" s="17" t="str">
        <f t="shared" si="2"/>
        <v>6</v>
      </c>
    </row>
    <row r="55" spans="1:4" x14ac:dyDescent="0.3">
      <c r="A55" s="13">
        <v>55</v>
      </c>
      <c r="B55" s="13" t="str">
        <f t="shared" si="2"/>
        <v>7</v>
      </c>
      <c r="C55" s="16" t="str">
        <f t="shared" si="2"/>
        <v>7</v>
      </c>
      <c r="D55" s="17" t="str">
        <f t="shared" si="2"/>
        <v>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activeCell="B2" sqref="B2"/>
    </sheetView>
  </sheetViews>
  <sheetFormatPr defaultRowHeight="15" x14ac:dyDescent="0.25"/>
  <cols>
    <col min="1" max="1" width="8.28515625" style="13" bestFit="1" customWidth="1"/>
    <col min="2" max="2" width="15.85546875" style="13" bestFit="1" customWidth="1"/>
  </cols>
  <sheetData>
    <row r="1" spans="1:2" x14ac:dyDescent="0.25">
      <c r="A1" s="18" t="s">
        <v>159</v>
      </c>
      <c r="B1" s="18" t="s">
        <v>158</v>
      </c>
    </row>
    <row r="2" spans="1:2" x14ac:dyDescent="0.25">
      <c r="A2" s="13">
        <v>64</v>
      </c>
      <c r="B2" s="13" t="str">
        <f>CHAR(A2)</f>
        <v>@</v>
      </c>
    </row>
    <row r="3" spans="1:2" x14ac:dyDescent="0.25">
      <c r="A3" s="13">
        <v>131</v>
      </c>
      <c r="B3" s="13" t="str">
        <f t="shared" ref="B3:B16" si="0">CHAR(A3)</f>
        <v>ƒ</v>
      </c>
    </row>
    <row r="4" spans="1:2" x14ac:dyDescent="0.25">
      <c r="A4" s="13">
        <v>137</v>
      </c>
      <c r="B4" s="13" t="str">
        <f t="shared" si="0"/>
        <v>‰</v>
      </c>
    </row>
    <row r="5" spans="1:2" x14ac:dyDescent="0.25">
      <c r="A5" s="13">
        <v>149</v>
      </c>
      <c r="B5" s="13" t="str">
        <f t="shared" si="0"/>
        <v>•</v>
      </c>
    </row>
    <row r="6" spans="1:2" x14ac:dyDescent="0.25">
      <c r="A6" s="13">
        <v>150</v>
      </c>
      <c r="B6" s="13" t="str">
        <f t="shared" si="0"/>
        <v>–</v>
      </c>
    </row>
    <row r="7" spans="1:2" x14ac:dyDescent="0.25">
      <c r="A7" s="13">
        <v>151</v>
      </c>
      <c r="B7" s="13" t="str">
        <f t="shared" si="0"/>
        <v>—</v>
      </c>
    </row>
    <row r="8" spans="1:2" x14ac:dyDescent="0.25">
      <c r="A8" s="13">
        <v>153</v>
      </c>
      <c r="B8" s="13" t="str">
        <f t="shared" si="0"/>
        <v>™</v>
      </c>
    </row>
    <row r="9" spans="1:2" x14ac:dyDescent="0.25">
      <c r="A9" s="13">
        <v>169</v>
      </c>
      <c r="B9" s="13" t="str">
        <f t="shared" si="0"/>
        <v>©</v>
      </c>
    </row>
    <row r="10" spans="1:2" x14ac:dyDescent="0.25">
      <c r="A10" s="13">
        <v>174</v>
      </c>
      <c r="B10" s="13" t="str">
        <f t="shared" si="0"/>
        <v>®</v>
      </c>
    </row>
    <row r="11" spans="1:2" x14ac:dyDescent="0.25">
      <c r="A11" s="13">
        <v>176</v>
      </c>
      <c r="B11" s="13" t="str">
        <f t="shared" si="0"/>
        <v>°</v>
      </c>
    </row>
    <row r="12" spans="1:2" x14ac:dyDescent="0.25">
      <c r="A12" s="13">
        <v>182</v>
      </c>
      <c r="B12" s="13" t="str">
        <f t="shared" si="0"/>
        <v>¶</v>
      </c>
    </row>
    <row r="13" spans="1:2" x14ac:dyDescent="0.25">
      <c r="A13" s="13">
        <v>188</v>
      </c>
      <c r="B13" s="13" t="str">
        <f t="shared" si="0"/>
        <v>¼</v>
      </c>
    </row>
    <row r="14" spans="1:2" x14ac:dyDescent="0.25">
      <c r="A14" s="13">
        <v>189</v>
      </c>
      <c r="B14" s="13" t="str">
        <f t="shared" si="0"/>
        <v>½</v>
      </c>
    </row>
    <row r="15" spans="1:2" x14ac:dyDescent="0.25">
      <c r="A15" s="13">
        <v>190</v>
      </c>
      <c r="B15" s="13" t="str">
        <f t="shared" si="0"/>
        <v>¾</v>
      </c>
    </row>
    <row r="16" spans="1:2" x14ac:dyDescent="0.25">
      <c r="A16" s="13">
        <v>216</v>
      </c>
      <c r="B16" s="13" t="str">
        <f t="shared" si="0"/>
        <v>Ø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2" sqref="B2"/>
    </sheetView>
  </sheetViews>
  <sheetFormatPr defaultRowHeight="15" x14ac:dyDescent="0.25"/>
  <cols>
    <col min="1" max="2" width="9.140625" style="13"/>
  </cols>
  <sheetData>
    <row r="1" spans="1:2" x14ac:dyDescent="0.25">
      <c r="A1" s="18" t="s">
        <v>156</v>
      </c>
      <c r="B1" s="18" t="s">
        <v>157</v>
      </c>
    </row>
    <row r="2" spans="1:2" x14ac:dyDescent="0.25">
      <c r="A2" s="13" t="s">
        <v>126</v>
      </c>
      <c r="B2" s="13">
        <f>CODE(A2)</f>
        <v>65</v>
      </c>
    </row>
    <row r="3" spans="1:2" x14ac:dyDescent="0.25">
      <c r="A3" s="13" t="s">
        <v>127</v>
      </c>
      <c r="B3" s="13">
        <f t="shared" ref="B3:B11" si="0">CODE(A3)</f>
        <v>66</v>
      </c>
    </row>
    <row r="4" spans="1:2" x14ac:dyDescent="0.25">
      <c r="A4" s="13" t="s">
        <v>128</v>
      </c>
      <c r="B4" s="13">
        <f t="shared" si="0"/>
        <v>67</v>
      </c>
    </row>
    <row r="5" spans="1:2" x14ac:dyDescent="0.25">
      <c r="A5" s="13" t="s">
        <v>129</v>
      </c>
      <c r="B5" s="13">
        <f t="shared" si="0"/>
        <v>68</v>
      </c>
    </row>
    <row r="6" spans="1:2" x14ac:dyDescent="0.25">
      <c r="A6" s="13" t="s">
        <v>130</v>
      </c>
      <c r="B6" s="13">
        <f t="shared" si="0"/>
        <v>69</v>
      </c>
    </row>
    <row r="7" spans="1:2" x14ac:dyDescent="0.25">
      <c r="A7" s="13" t="s">
        <v>131</v>
      </c>
      <c r="B7" s="13">
        <f t="shared" si="0"/>
        <v>97</v>
      </c>
    </row>
    <row r="8" spans="1:2" x14ac:dyDescent="0.25">
      <c r="A8" s="13" t="s">
        <v>132</v>
      </c>
      <c r="B8" s="13">
        <f t="shared" si="0"/>
        <v>98</v>
      </c>
    </row>
    <row r="9" spans="1:2" x14ac:dyDescent="0.25">
      <c r="A9" s="13" t="s">
        <v>133</v>
      </c>
      <c r="B9" s="13">
        <f t="shared" si="0"/>
        <v>99</v>
      </c>
    </row>
    <row r="10" spans="1:2" x14ac:dyDescent="0.25">
      <c r="A10" s="13" t="s">
        <v>134</v>
      </c>
      <c r="B10" s="13">
        <f t="shared" si="0"/>
        <v>100</v>
      </c>
    </row>
    <row r="11" spans="1:2" x14ac:dyDescent="0.25">
      <c r="A11" s="13" t="s">
        <v>135</v>
      </c>
      <c r="B11" s="13">
        <f t="shared" si="0"/>
        <v>101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2" sqref="B2"/>
    </sheetView>
  </sheetViews>
  <sheetFormatPr defaultRowHeight="15" x14ac:dyDescent="0.25"/>
  <cols>
    <col min="1" max="1" width="16.28515625" bestFit="1" customWidth="1"/>
    <col min="2" max="2" width="17.28515625" bestFit="1" customWidth="1"/>
  </cols>
  <sheetData>
    <row r="1" spans="1:2" x14ac:dyDescent="0.25">
      <c r="A1" s="18" t="s">
        <v>155</v>
      </c>
      <c r="B1" s="18" t="s">
        <v>153</v>
      </c>
    </row>
    <row r="2" spans="1:2" x14ac:dyDescent="0.25">
      <c r="A2" s="13">
        <v>65</v>
      </c>
      <c r="B2" s="13" t="str">
        <f>_xlfn.UNICHAR(A2)</f>
        <v>A</v>
      </c>
    </row>
    <row r="3" spans="1:2" x14ac:dyDescent="0.25">
      <c r="A3" s="13">
        <v>66</v>
      </c>
      <c r="B3" s="13" t="str">
        <f t="shared" ref="B3:B11" si="0">_xlfn.UNICHAR(A3)</f>
        <v>B</v>
      </c>
    </row>
    <row r="4" spans="1:2" x14ac:dyDescent="0.25">
      <c r="A4" s="13">
        <v>67</v>
      </c>
      <c r="B4" s="13" t="str">
        <f t="shared" si="0"/>
        <v>C</v>
      </c>
    </row>
    <row r="5" spans="1:2" x14ac:dyDescent="0.25">
      <c r="A5" s="13">
        <v>68</v>
      </c>
      <c r="B5" s="13" t="str">
        <f t="shared" si="0"/>
        <v>D</v>
      </c>
    </row>
    <row r="6" spans="1:2" x14ac:dyDescent="0.25">
      <c r="A6" s="13">
        <v>69</v>
      </c>
      <c r="B6" s="13" t="str">
        <f t="shared" si="0"/>
        <v>E</v>
      </c>
    </row>
    <row r="7" spans="1:2" x14ac:dyDescent="0.25">
      <c r="A7" s="13">
        <v>97</v>
      </c>
      <c r="B7" s="13" t="str">
        <f t="shared" si="0"/>
        <v>a</v>
      </c>
    </row>
    <row r="8" spans="1:2" x14ac:dyDescent="0.25">
      <c r="A8" s="13">
        <v>98</v>
      </c>
      <c r="B8" s="13" t="str">
        <f t="shared" si="0"/>
        <v>b</v>
      </c>
    </row>
    <row r="9" spans="1:2" x14ac:dyDescent="0.25">
      <c r="A9" s="13">
        <v>99</v>
      </c>
      <c r="B9" s="13" t="str">
        <f t="shared" si="0"/>
        <v>c</v>
      </c>
    </row>
    <row r="10" spans="1:2" x14ac:dyDescent="0.25">
      <c r="A10" s="13">
        <v>100</v>
      </c>
      <c r="B10" s="13" t="str">
        <f t="shared" si="0"/>
        <v>d</v>
      </c>
    </row>
    <row r="11" spans="1:2" x14ac:dyDescent="0.25">
      <c r="A11" s="13">
        <v>101</v>
      </c>
      <c r="B11" s="13" t="str">
        <f t="shared" si="0"/>
        <v>e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2" sqref="B2"/>
    </sheetView>
  </sheetViews>
  <sheetFormatPr defaultRowHeight="15" x14ac:dyDescent="0.25"/>
  <cols>
    <col min="1" max="1" width="17.28515625" bestFit="1" customWidth="1"/>
    <col min="2" max="2" width="13.85546875" bestFit="1" customWidth="1"/>
  </cols>
  <sheetData>
    <row r="1" spans="1:2" x14ac:dyDescent="0.25">
      <c r="A1" s="18" t="s">
        <v>153</v>
      </c>
      <c r="B1" s="18" t="s">
        <v>154</v>
      </c>
    </row>
    <row r="2" spans="1:2" x14ac:dyDescent="0.25">
      <c r="A2" s="13" t="s">
        <v>126</v>
      </c>
      <c r="B2" s="13">
        <f>_xlfn.UNICODE(A2)</f>
        <v>65</v>
      </c>
    </row>
    <row r="3" spans="1:2" x14ac:dyDescent="0.25">
      <c r="A3" s="13" t="s">
        <v>127</v>
      </c>
      <c r="B3" s="13">
        <f t="shared" ref="B3:B11" si="0">_xlfn.UNICODE(A3)</f>
        <v>66</v>
      </c>
    </row>
    <row r="4" spans="1:2" x14ac:dyDescent="0.25">
      <c r="A4" s="13" t="s">
        <v>128</v>
      </c>
      <c r="B4" s="13">
        <f t="shared" si="0"/>
        <v>67</v>
      </c>
    </row>
    <row r="5" spans="1:2" x14ac:dyDescent="0.25">
      <c r="A5" s="13" t="s">
        <v>129</v>
      </c>
      <c r="B5" s="13">
        <f t="shared" si="0"/>
        <v>68</v>
      </c>
    </row>
    <row r="6" spans="1:2" x14ac:dyDescent="0.25">
      <c r="A6" s="13" t="s">
        <v>130</v>
      </c>
      <c r="B6" s="13">
        <f t="shared" si="0"/>
        <v>69</v>
      </c>
    </row>
    <row r="7" spans="1:2" x14ac:dyDescent="0.25">
      <c r="A7" s="13" t="s">
        <v>131</v>
      </c>
      <c r="B7" s="13">
        <f t="shared" si="0"/>
        <v>97</v>
      </c>
    </row>
    <row r="8" spans="1:2" x14ac:dyDescent="0.25">
      <c r="A8" s="13" t="s">
        <v>132</v>
      </c>
      <c r="B8" s="13">
        <f t="shared" si="0"/>
        <v>98</v>
      </c>
    </row>
    <row r="9" spans="1:2" x14ac:dyDescent="0.25">
      <c r="A9" s="13" t="s">
        <v>133</v>
      </c>
      <c r="B9" s="13">
        <f t="shared" si="0"/>
        <v>99</v>
      </c>
    </row>
    <row r="10" spans="1:2" x14ac:dyDescent="0.25">
      <c r="A10" s="13" t="s">
        <v>134</v>
      </c>
      <c r="B10" s="13">
        <f t="shared" si="0"/>
        <v>100</v>
      </c>
    </row>
    <row r="11" spans="1:2" x14ac:dyDescent="0.25">
      <c r="A11" s="13" t="s">
        <v>135</v>
      </c>
      <c r="B11" s="13">
        <f t="shared" si="0"/>
        <v>101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2" sqref="B2"/>
    </sheetView>
  </sheetViews>
  <sheetFormatPr defaultRowHeight="15" x14ac:dyDescent="0.25"/>
  <cols>
    <col min="1" max="1" width="9.7109375" style="11" bestFit="1" customWidth="1"/>
    <col min="2" max="2" width="10.7109375" style="11" bestFit="1" customWidth="1"/>
  </cols>
  <sheetData>
    <row r="1" spans="1:2" x14ac:dyDescent="0.25">
      <c r="A1" s="21" t="s">
        <v>152</v>
      </c>
      <c r="B1" s="21" t="s">
        <v>151</v>
      </c>
    </row>
    <row r="2" spans="1:2" x14ac:dyDescent="0.25">
      <c r="A2" s="11">
        <v>12.45</v>
      </c>
      <c r="B2" s="11" t="str">
        <f>DOLLAR(A2)</f>
        <v>$12.45</v>
      </c>
    </row>
    <row r="3" spans="1:2" x14ac:dyDescent="0.25">
      <c r="A3" s="11">
        <v>133.56700000000001</v>
      </c>
      <c r="B3" s="11" t="str">
        <f t="shared" ref="B3:B10" si="0">DOLLAR(A3)</f>
        <v>$133.57</v>
      </c>
    </row>
    <row r="4" spans="1:2" x14ac:dyDescent="0.25">
      <c r="A4" s="11">
        <v>1150.8699999999999</v>
      </c>
      <c r="B4" s="11" t="str">
        <f t="shared" si="0"/>
        <v>$1,150.87</v>
      </c>
    </row>
    <row r="5" spans="1:2" x14ac:dyDescent="0.25">
      <c r="A5" s="11">
        <v>0.08</v>
      </c>
      <c r="B5" s="11" t="str">
        <f t="shared" si="0"/>
        <v>$0.08</v>
      </c>
    </row>
    <row r="6" spans="1:2" x14ac:dyDescent="0.25">
      <c r="A6" s="11">
        <v>21.975000000000001</v>
      </c>
      <c r="B6" s="11" t="str">
        <f t="shared" si="0"/>
        <v>$21.98</v>
      </c>
    </row>
    <row r="7" spans="1:2" x14ac:dyDescent="0.25">
      <c r="A7" s="11">
        <v>131.56899999999999</v>
      </c>
      <c r="B7" s="11" t="str">
        <f t="shared" si="0"/>
        <v>$131.57</v>
      </c>
    </row>
    <row r="8" spans="1:2" x14ac:dyDescent="0.25">
      <c r="A8" s="11">
        <v>21.361000000000001</v>
      </c>
      <c r="B8" s="11" t="str">
        <f t="shared" si="0"/>
        <v>$21.36</v>
      </c>
    </row>
    <row r="9" spans="1:2" x14ac:dyDescent="0.25">
      <c r="A9" s="11">
        <v>15.555</v>
      </c>
      <c r="B9" s="11" t="str">
        <f t="shared" si="0"/>
        <v>$15.56</v>
      </c>
    </row>
    <row r="10" spans="1:2" x14ac:dyDescent="0.25">
      <c r="A10" s="11">
        <v>2145.64</v>
      </c>
      <c r="B10" s="11" t="str">
        <f t="shared" si="0"/>
        <v>$2,145.64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2" sqref="B2"/>
    </sheetView>
  </sheetViews>
  <sheetFormatPr defaultRowHeight="15" x14ac:dyDescent="0.25"/>
  <cols>
    <col min="1" max="1" width="10.7109375" bestFit="1" customWidth="1"/>
    <col min="2" max="2" width="11.42578125" customWidth="1"/>
  </cols>
  <sheetData>
    <row r="1" spans="1:2" x14ac:dyDescent="0.25">
      <c r="A1" s="20" t="s">
        <v>149</v>
      </c>
      <c r="B1" s="20" t="s">
        <v>150</v>
      </c>
    </row>
    <row r="2" spans="1:2" x14ac:dyDescent="0.25">
      <c r="A2" t="s">
        <v>136</v>
      </c>
      <c r="B2" t="str">
        <f>T(A2)</f>
        <v>34,45</v>
      </c>
    </row>
    <row r="3" spans="1:2" x14ac:dyDescent="0.25">
      <c r="A3">
        <v>12</v>
      </c>
      <c r="B3" t="str">
        <f t="shared" ref="B3:B10" si="0">T(A3)</f>
        <v/>
      </c>
    </row>
    <row r="4" spans="1:2" x14ac:dyDescent="0.25">
      <c r="A4" s="12" t="s">
        <v>37</v>
      </c>
      <c r="B4" t="str">
        <f t="shared" si="0"/>
        <v>12</v>
      </c>
    </row>
    <row r="5" spans="1:2" x14ac:dyDescent="0.25">
      <c r="A5">
        <v>12.456</v>
      </c>
      <c r="B5" t="str">
        <f t="shared" si="0"/>
        <v/>
      </c>
    </row>
    <row r="6" spans="1:2" x14ac:dyDescent="0.25">
      <c r="A6" t="s">
        <v>36</v>
      </c>
      <c r="B6" t="str">
        <f t="shared" si="0"/>
        <v>text</v>
      </c>
    </row>
    <row r="7" spans="1:2" x14ac:dyDescent="0.25">
      <c r="A7" s="2">
        <v>41622</v>
      </c>
      <c r="B7" t="str">
        <f t="shared" si="0"/>
        <v/>
      </c>
    </row>
    <row r="8" spans="1:2" x14ac:dyDescent="0.25">
      <c r="A8" s="2">
        <v>41590</v>
      </c>
      <c r="B8" t="str">
        <f t="shared" si="0"/>
        <v/>
      </c>
    </row>
    <row r="9" spans="1:2" x14ac:dyDescent="0.25">
      <c r="A9">
        <v>378.98</v>
      </c>
      <c r="B9" t="str">
        <f t="shared" si="0"/>
        <v/>
      </c>
    </row>
    <row r="10" spans="1:2" x14ac:dyDescent="0.25">
      <c r="A10" s="12" t="s">
        <v>137</v>
      </c>
      <c r="B10" t="str">
        <f t="shared" si="0"/>
        <v>378.98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9"/>
    </sheetView>
  </sheetViews>
  <sheetFormatPr defaultRowHeight="15" x14ac:dyDescent="0.25"/>
  <cols>
    <col min="1" max="1" width="10" bestFit="1" customWidth="1"/>
    <col min="3" max="3" width="11" bestFit="1" customWidth="1"/>
    <col min="4" max="4" width="52" bestFit="1" customWidth="1"/>
  </cols>
  <sheetData>
    <row r="1" spans="1:4" x14ac:dyDescent="0.25">
      <c r="A1" s="18" t="s">
        <v>146</v>
      </c>
      <c r="B1" s="18" t="s">
        <v>147</v>
      </c>
      <c r="C1" s="18" t="s">
        <v>148</v>
      </c>
      <c r="D1" s="19"/>
    </row>
    <row r="2" spans="1:4" x14ac:dyDescent="0.25">
      <c r="A2" t="s">
        <v>138</v>
      </c>
      <c r="B2">
        <v>85.85</v>
      </c>
      <c r="C2">
        <f>B2/1000</f>
        <v>8.5849999999999996E-2</v>
      </c>
      <c r="D2" t="str">
        <f>A2&amp;" sold "&amp;TEXT(B2,"$0.00")&amp;" today. That's "&amp;TEXT(C2,"0.0%")&amp;" of weekly goal."</f>
        <v>Smith sold $85.85 today. That's 8.6% of weekly goal.</v>
      </c>
    </row>
    <row r="3" spans="1:4" x14ac:dyDescent="0.25">
      <c r="A3" t="s">
        <v>139</v>
      </c>
      <c r="B3">
        <v>978.67</v>
      </c>
      <c r="C3">
        <f t="shared" ref="C3:C9" si="0">B3/1000</f>
        <v>0.97866999999999993</v>
      </c>
      <c r="D3" t="str">
        <f t="shared" ref="D3:D9" si="1">A3&amp;" sold "&amp;TEXT(B3,"$0.00")&amp;" today. That's "&amp;TEXT(C3,"0.0%")&amp;" of weekly goal."</f>
        <v>Neo sold $978.67 today. That's 97.9% of weekly goal.</v>
      </c>
    </row>
    <row r="4" spans="1:4" x14ac:dyDescent="0.25">
      <c r="A4" t="s">
        <v>140</v>
      </c>
      <c r="B4">
        <v>7.77</v>
      </c>
      <c r="C4">
        <f t="shared" si="0"/>
        <v>7.77E-3</v>
      </c>
      <c r="D4" t="str">
        <f t="shared" si="1"/>
        <v>Wesker sold $7.77 today. That's 0.8% of weekly goal.</v>
      </c>
    </row>
    <row r="5" spans="1:4" x14ac:dyDescent="0.25">
      <c r="A5" t="s">
        <v>141</v>
      </c>
      <c r="B5">
        <v>546.88</v>
      </c>
      <c r="C5">
        <f t="shared" si="0"/>
        <v>0.54688000000000003</v>
      </c>
      <c r="D5" t="str">
        <f t="shared" si="1"/>
        <v>Chewy sold $546.88 today. That's 54.7% of weekly goal.</v>
      </c>
    </row>
    <row r="6" spans="1:4" x14ac:dyDescent="0.25">
      <c r="A6" t="s">
        <v>142</v>
      </c>
      <c r="B6">
        <v>4815</v>
      </c>
      <c r="C6">
        <f t="shared" si="0"/>
        <v>4.8150000000000004</v>
      </c>
      <c r="D6" t="str">
        <f t="shared" si="1"/>
        <v>Sawyer sold $4815.00 today. That's 481.5% of weekly goal.</v>
      </c>
    </row>
    <row r="7" spans="1:4" x14ac:dyDescent="0.25">
      <c r="A7" t="s">
        <v>143</v>
      </c>
      <c r="B7">
        <v>1623.42</v>
      </c>
      <c r="C7">
        <f t="shared" si="0"/>
        <v>1.6234200000000001</v>
      </c>
      <c r="D7" t="str">
        <f t="shared" si="1"/>
        <v>Locke sold $1623.42 today. That's 162.3% of weekly goal.</v>
      </c>
    </row>
    <row r="8" spans="1:4" x14ac:dyDescent="0.25">
      <c r="A8" t="s">
        <v>144</v>
      </c>
      <c r="B8">
        <v>28.28</v>
      </c>
      <c r="C8">
        <f t="shared" si="0"/>
        <v>2.828E-2</v>
      </c>
      <c r="D8" t="str">
        <f t="shared" si="1"/>
        <v>Stone sold $28.28 today. That's 2.8% of weekly goal.</v>
      </c>
    </row>
    <row r="9" spans="1:4" x14ac:dyDescent="0.25">
      <c r="A9" t="s">
        <v>145</v>
      </c>
      <c r="B9">
        <v>858.88</v>
      </c>
      <c r="C9">
        <f t="shared" si="0"/>
        <v>0.85887999999999998</v>
      </c>
      <c r="D9" t="str">
        <f t="shared" si="1"/>
        <v>DeWitt sold $858.88 today. That's 85.9% of weekly goal.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D8" sqref="D8"/>
    </sheetView>
  </sheetViews>
  <sheetFormatPr defaultRowHeight="15" x14ac:dyDescent="0.25"/>
  <cols>
    <col min="1" max="1" width="10" customWidth="1"/>
    <col min="3" max="3" width="11" customWidth="1"/>
    <col min="4" max="4" width="52" customWidth="1"/>
  </cols>
  <sheetData>
    <row r="1" spans="1:4" x14ac:dyDescent="0.25">
      <c r="A1" s="18" t="s">
        <v>146</v>
      </c>
      <c r="B1" s="18" t="s">
        <v>147</v>
      </c>
      <c r="C1" s="18" t="s">
        <v>148</v>
      </c>
      <c r="D1" s="19"/>
    </row>
    <row r="2" spans="1:4" x14ac:dyDescent="0.25">
      <c r="A2" t="s">
        <v>138</v>
      </c>
      <c r="B2">
        <v>85.85</v>
      </c>
      <c r="C2">
        <f>B2/1000</f>
        <v>8.5849999999999996E-2</v>
      </c>
      <c r="D2" t="str">
        <f>CONCATENATE(A2," sold ",TEXT(B2,"$0.00")," today. That's ",TEXT(C2,"0.0%")," of weekly goal.")</f>
        <v>Smith sold $85.85 today. That's 8.6% of weekly goal.</v>
      </c>
    </row>
    <row r="3" spans="1:4" x14ac:dyDescent="0.25">
      <c r="A3" t="s">
        <v>139</v>
      </c>
      <c r="B3">
        <v>978.67</v>
      </c>
      <c r="C3">
        <f t="shared" ref="C3:C9" si="0">B3/1000</f>
        <v>0.97866999999999993</v>
      </c>
      <c r="D3" t="str">
        <f t="shared" ref="D3:D9" si="1">CONCATENATE(A3," sold ",TEXT(B3,"$0.00")," today. That's ",TEXT(C3,"0.0%")," of weekly goal.")</f>
        <v>Neo sold $978.67 today. That's 97.9% of weekly goal.</v>
      </c>
    </row>
    <row r="4" spans="1:4" x14ac:dyDescent="0.25">
      <c r="A4" t="s">
        <v>140</v>
      </c>
      <c r="B4">
        <v>7.77</v>
      </c>
      <c r="C4">
        <f t="shared" si="0"/>
        <v>7.77E-3</v>
      </c>
      <c r="D4" t="str">
        <f t="shared" si="1"/>
        <v>Wesker sold $7.77 today. That's 0.8% of weekly goal.</v>
      </c>
    </row>
    <row r="5" spans="1:4" x14ac:dyDescent="0.25">
      <c r="A5" t="s">
        <v>141</v>
      </c>
      <c r="B5">
        <v>546.88</v>
      </c>
      <c r="C5">
        <f t="shared" si="0"/>
        <v>0.54688000000000003</v>
      </c>
      <c r="D5" t="str">
        <f t="shared" si="1"/>
        <v>Chewy sold $546.88 today. That's 54.7% of weekly goal.</v>
      </c>
    </row>
    <row r="6" spans="1:4" x14ac:dyDescent="0.25">
      <c r="A6" t="s">
        <v>142</v>
      </c>
      <c r="B6">
        <v>4815</v>
      </c>
      <c r="C6">
        <f t="shared" si="0"/>
        <v>4.8150000000000004</v>
      </c>
      <c r="D6" t="str">
        <f t="shared" si="1"/>
        <v>Sawyer sold $4815.00 today. That's 481.5% of weekly goal.</v>
      </c>
    </row>
    <row r="7" spans="1:4" x14ac:dyDescent="0.25">
      <c r="A7" t="s">
        <v>143</v>
      </c>
      <c r="B7">
        <v>1623.42</v>
      </c>
      <c r="C7">
        <f t="shared" si="0"/>
        <v>1.6234200000000001</v>
      </c>
      <c r="D7" t="str">
        <f t="shared" si="1"/>
        <v>Locke sold $1623.42 today. That's 162.3% of weekly goal.</v>
      </c>
    </row>
    <row r="8" spans="1:4" x14ac:dyDescent="0.25">
      <c r="A8" t="s">
        <v>144</v>
      </c>
      <c r="B8">
        <v>28.28</v>
      </c>
      <c r="C8">
        <f t="shared" si="0"/>
        <v>2.828E-2</v>
      </c>
      <c r="D8" t="str">
        <f t="shared" si="1"/>
        <v>Stone sold $28.28 today. That's 2.8% of weekly goal.</v>
      </c>
    </row>
    <row r="9" spans="1:4" x14ac:dyDescent="0.25">
      <c r="A9" t="s">
        <v>145</v>
      </c>
      <c r="B9">
        <v>858.88</v>
      </c>
      <c r="C9">
        <f t="shared" si="0"/>
        <v>0.85887999999999998</v>
      </c>
      <c r="D9" t="str">
        <f t="shared" si="1"/>
        <v>DeWitt sold $858.88 today. That's 85.9% of weekly goal.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G2" sqref="G2:G9"/>
    </sheetView>
  </sheetViews>
  <sheetFormatPr defaultRowHeight="15" x14ac:dyDescent="0.25"/>
  <cols>
    <col min="1" max="1" width="16.140625" style="13" customWidth="1"/>
    <col min="2" max="2" width="15" customWidth="1"/>
    <col min="3" max="3" width="11.85546875" customWidth="1"/>
    <col min="4" max="4" width="14.42578125" customWidth="1"/>
    <col min="7" max="7" width="34.85546875" customWidth="1"/>
  </cols>
  <sheetData>
    <row r="1" spans="1:7" x14ac:dyDescent="0.25">
      <c r="A1" s="23" t="s">
        <v>192</v>
      </c>
      <c r="B1" s="23" t="s">
        <v>193</v>
      </c>
      <c r="C1" s="23" t="s">
        <v>194</v>
      </c>
      <c r="D1" s="24" t="s">
        <v>195</v>
      </c>
      <c r="E1" s="25" t="s">
        <v>196</v>
      </c>
      <c r="F1" s="25" t="s">
        <v>197</v>
      </c>
      <c r="G1" s="25" t="s">
        <v>218</v>
      </c>
    </row>
    <row r="2" spans="1:7" x14ac:dyDescent="0.25">
      <c r="A2" s="13">
        <f ca="1">RANDBETWEEN(100,9999)</f>
        <v>1165</v>
      </c>
      <c r="B2" t="s">
        <v>198</v>
      </c>
      <c r="C2" t="s">
        <v>208</v>
      </c>
      <c r="D2" t="s">
        <v>209</v>
      </c>
      <c r="E2" t="s">
        <v>217</v>
      </c>
      <c r="F2">
        <f ca="1">RANDBETWEEN(10000,99999)</f>
        <v>28107</v>
      </c>
      <c r="G2" t="str">
        <f ca="1">_xlfn.CONCAT(A2," ",B2," ",C3," ",D3:F3)</f>
        <v>1165 Main  OrangeCA18445</v>
      </c>
    </row>
    <row r="3" spans="1:7" x14ac:dyDescent="0.25">
      <c r="A3" s="13">
        <f t="shared" ref="A3:A9" ca="1" si="0">RANDBETWEEN(100,9999)</f>
        <v>9990</v>
      </c>
      <c r="B3" t="s">
        <v>199</v>
      </c>
      <c r="D3" t="s">
        <v>210</v>
      </c>
      <c r="E3" t="s">
        <v>217</v>
      </c>
      <c r="F3">
        <f t="shared" ref="F3:F9" ca="1" si="1">RANDBETWEEN(10000,99999)</f>
        <v>18445</v>
      </c>
      <c r="G3" t="str">
        <f t="shared" ref="G3:G9" ca="1" si="2">_xlfn.CONCAT(A3," ",B3," ",C4," ",D4:F4)</f>
        <v>9990 Lemon  AnaheimCA80875</v>
      </c>
    </row>
    <row r="4" spans="1:7" x14ac:dyDescent="0.25">
      <c r="A4" s="13">
        <f t="shared" ca="1" si="0"/>
        <v>5095</v>
      </c>
      <c r="B4" t="s">
        <v>200</v>
      </c>
      <c r="D4" t="s">
        <v>211</v>
      </c>
      <c r="E4" t="s">
        <v>217</v>
      </c>
      <c r="F4">
        <f t="shared" ca="1" si="1"/>
        <v>80875</v>
      </c>
      <c r="G4" t="str">
        <f t="shared" ca="1" si="2"/>
        <v>5095 Jay Blvd FullertonCA32464</v>
      </c>
    </row>
    <row r="5" spans="1:7" x14ac:dyDescent="0.25">
      <c r="A5" s="13">
        <f t="shared" ca="1" si="0"/>
        <v>8946</v>
      </c>
      <c r="B5" t="s">
        <v>201</v>
      </c>
      <c r="C5" t="s">
        <v>207</v>
      </c>
      <c r="D5" t="s">
        <v>212</v>
      </c>
      <c r="E5" t="s">
        <v>217</v>
      </c>
      <c r="F5">
        <f t="shared" ca="1" si="1"/>
        <v>32464</v>
      </c>
      <c r="G5" t="str">
        <f t="shared" ca="1" si="2"/>
        <v>8946 Fort Ave Aliso ViejoCA31099</v>
      </c>
    </row>
    <row r="6" spans="1:7" x14ac:dyDescent="0.25">
      <c r="A6" s="13">
        <f t="shared" ca="1" si="0"/>
        <v>8093</v>
      </c>
      <c r="B6" t="s">
        <v>202</v>
      </c>
      <c r="C6" t="s">
        <v>206</v>
      </c>
      <c r="D6" t="s">
        <v>213</v>
      </c>
      <c r="E6" t="s">
        <v>217</v>
      </c>
      <c r="F6">
        <f t="shared" ca="1" si="1"/>
        <v>31099</v>
      </c>
      <c r="G6" t="str">
        <f t="shared" ca="1" si="2"/>
        <v>8093 Shop  TustinCA37932</v>
      </c>
    </row>
    <row r="7" spans="1:7" x14ac:dyDescent="0.25">
      <c r="A7" s="13">
        <f t="shared" ca="1" si="0"/>
        <v>1794</v>
      </c>
      <c r="B7" t="s">
        <v>203</v>
      </c>
      <c r="D7" t="s">
        <v>214</v>
      </c>
      <c r="E7" t="s">
        <v>217</v>
      </c>
      <c r="F7">
        <f t="shared" ca="1" si="1"/>
        <v>37932</v>
      </c>
      <c r="G7" t="str">
        <f t="shared" ca="1" si="2"/>
        <v>1794 Flower  San FranciscoCA18429</v>
      </c>
    </row>
    <row r="8" spans="1:7" x14ac:dyDescent="0.25">
      <c r="A8" s="13">
        <f t="shared" ca="1" si="0"/>
        <v>3369</v>
      </c>
      <c r="B8" t="s">
        <v>204</v>
      </c>
      <c r="D8" t="s">
        <v>215</v>
      </c>
      <c r="E8" t="s">
        <v>217</v>
      </c>
      <c r="F8">
        <f t="shared" ca="1" si="1"/>
        <v>18429</v>
      </c>
      <c r="G8" t="str">
        <f t="shared" ca="1" si="2"/>
        <v>3369 Stars Ave StocktonCA92200</v>
      </c>
    </row>
    <row r="9" spans="1:7" x14ac:dyDescent="0.25">
      <c r="A9" s="13">
        <f t="shared" ca="1" si="0"/>
        <v>4748</v>
      </c>
      <c r="B9" t="s">
        <v>205</v>
      </c>
      <c r="C9" t="s">
        <v>206</v>
      </c>
      <c r="D9" t="s">
        <v>216</v>
      </c>
      <c r="E9" t="s">
        <v>217</v>
      </c>
      <c r="F9">
        <f t="shared" ca="1" si="1"/>
        <v>92200</v>
      </c>
      <c r="G9" t="str">
        <f t="shared" ca="1" si="2"/>
        <v xml:space="preserve">4748 Cupholder  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G7" sqref="G7"/>
    </sheetView>
  </sheetViews>
  <sheetFormatPr defaultRowHeight="15" x14ac:dyDescent="0.25"/>
  <cols>
    <col min="1" max="1" width="16.140625" style="13" customWidth="1"/>
    <col min="2" max="2" width="15" customWidth="1"/>
    <col min="3" max="3" width="11.85546875" customWidth="1"/>
    <col min="4" max="4" width="14.42578125" customWidth="1"/>
    <col min="7" max="7" width="47.140625" customWidth="1"/>
  </cols>
  <sheetData>
    <row r="1" spans="1:7" x14ac:dyDescent="0.25">
      <c r="A1" s="23" t="s">
        <v>192</v>
      </c>
      <c r="B1" s="23" t="s">
        <v>193</v>
      </c>
      <c r="C1" s="23" t="s">
        <v>194</v>
      </c>
      <c r="D1" s="24" t="s">
        <v>195</v>
      </c>
      <c r="E1" s="25" t="s">
        <v>196</v>
      </c>
      <c r="F1" s="25" t="s">
        <v>197</v>
      </c>
      <c r="G1" s="25" t="s">
        <v>218</v>
      </c>
    </row>
    <row r="2" spans="1:7" x14ac:dyDescent="0.25">
      <c r="A2" s="13">
        <f ca="1">RANDBETWEEN(100,9999)</f>
        <v>8488</v>
      </c>
      <c r="B2" t="s">
        <v>198</v>
      </c>
      <c r="C2" t="s">
        <v>208</v>
      </c>
      <c r="D2" t="s">
        <v>209</v>
      </c>
      <c r="E2" t="s">
        <v>217</v>
      </c>
      <c r="F2">
        <f ca="1">RANDBETWEEN(10000,99999)</f>
        <v>69981</v>
      </c>
      <c r="G2" t="str">
        <f ca="1">_xlfn.TEXTJOIN(", ",TRUE,A2:F2)</f>
        <v>8488, Main, Pl, Camarillo, CA, 69981</v>
      </c>
    </row>
    <row r="3" spans="1:7" x14ac:dyDescent="0.25">
      <c r="A3" s="13">
        <f t="shared" ref="A3:A9" ca="1" si="0">RANDBETWEEN(100,9999)</f>
        <v>6505</v>
      </c>
      <c r="B3" t="s">
        <v>199</v>
      </c>
      <c r="D3" t="s">
        <v>210</v>
      </c>
      <c r="E3" t="s">
        <v>217</v>
      </c>
      <c r="F3">
        <f t="shared" ref="F3:F9" ca="1" si="1">RANDBETWEEN(10000,99999)</f>
        <v>12220</v>
      </c>
      <c r="G3" t="str">
        <f t="shared" ref="G3:G9" ca="1" si="2">_xlfn.TEXTJOIN(", ",TRUE,A3:F3)</f>
        <v>6505, Lemon, Orange, CA, 12220</v>
      </c>
    </row>
    <row r="4" spans="1:7" x14ac:dyDescent="0.25">
      <c r="A4" s="13">
        <f t="shared" ca="1" si="0"/>
        <v>9921</v>
      </c>
      <c r="B4" t="s">
        <v>200</v>
      </c>
      <c r="D4" t="s">
        <v>211</v>
      </c>
      <c r="E4" t="s">
        <v>217</v>
      </c>
      <c r="F4">
        <f t="shared" ca="1" si="1"/>
        <v>71008</v>
      </c>
      <c r="G4" t="str">
        <f t="shared" ca="1" si="2"/>
        <v>9921, Jay, Anaheim, CA, 71008</v>
      </c>
    </row>
    <row r="5" spans="1:7" x14ac:dyDescent="0.25">
      <c r="A5" s="13">
        <f t="shared" ca="1" si="0"/>
        <v>2762</v>
      </c>
      <c r="B5" t="s">
        <v>201</v>
      </c>
      <c r="C5" t="s">
        <v>207</v>
      </c>
      <c r="D5" t="s">
        <v>212</v>
      </c>
      <c r="E5" t="s">
        <v>217</v>
      </c>
      <c r="F5">
        <f t="shared" ca="1" si="1"/>
        <v>57605</v>
      </c>
      <c r="G5" t="str">
        <f t="shared" ca="1" si="2"/>
        <v>2762, Fort, Blvd, Fullerton, CA, 57605</v>
      </c>
    </row>
    <row r="6" spans="1:7" x14ac:dyDescent="0.25">
      <c r="A6" s="13">
        <f t="shared" ca="1" si="0"/>
        <v>158</v>
      </c>
      <c r="B6" t="s">
        <v>202</v>
      </c>
      <c r="C6" t="s">
        <v>206</v>
      </c>
      <c r="D6" t="s">
        <v>213</v>
      </c>
      <c r="E6" t="s">
        <v>217</v>
      </c>
      <c r="F6">
        <f t="shared" ca="1" si="1"/>
        <v>93099</v>
      </c>
      <c r="G6" t="str">
        <f t="shared" ca="1" si="2"/>
        <v>158, Shop, Ave, Aliso Viejo, CA, 93099</v>
      </c>
    </row>
    <row r="7" spans="1:7" x14ac:dyDescent="0.25">
      <c r="A7" s="13">
        <f t="shared" ca="1" si="0"/>
        <v>2956</v>
      </c>
      <c r="B7" t="s">
        <v>203</v>
      </c>
      <c r="D7" t="s">
        <v>214</v>
      </c>
      <c r="E7" t="s">
        <v>217</v>
      </c>
      <c r="F7">
        <f t="shared" ca="1" si="1"/>
        <v>33697</v>
      </c>
      <c r="G7" t="str">
        <f t="shared" ca="1" si="2"/>
        <v>2956, Flower, Tustin, CA, 33697</v>
      </c>
    </row>
    <row r="8" spans="1:7" x14ac:dyDescent="0.25">
      <c r="A8" s="13">
        <f t="shared" ca="1" si="0"/>
        <v>455</v>
      </c>
      <c r="B8" t="s">
        <v>204</v>
      </c>
      <c r="D8" t="s">
        <v>215</v>
      </c>
      <c r="E8" t="s">
        <v>217</v>
      </c>
      <c r="F8">
        <f t="shared" ca="1" si="1"/>
        <v>18251</v>
      </c>
      <c r="G8" t="str">
        <f t="shared" ca="1" si="2"/>
        <v>455, Stars, San Francisco, CA, 18251</v>
      </c>
    </row>
    <row r="9" spans="1:7" x14ac:dyDescent="0.25">
      <c r="A9" s="13">
        <f t="shared" ca="1" si="0"/>
        <v>5014</v>
      </c>
      <c r="B9" t="s">
        <v>205</v>
      </c>
      <c r="C9" t="s">
        <v>206</v>
      </c>
      <c r="D9" t="s">
        <v>216</v>
      </c>
      <c r="E9" t="s">
        <v>217</v>
      </c>
      <c r="F9">
        <f t="shared" ca="1" si="1"/>
        <v>54124</v>
      </c>
      <c r="G9" t="str">
        <f t="shared" ca="1" si="2"/>
        <v>5014, Cupholder, Ave, Stockton, CA, 54124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LEFT and RIGHT</vt:lpstr>
      <vt:lpstr>invalid to valid numbers</vt:lpstr>
      <vt:lpstr>separate two words</vt:lpstr>
      <vt:lpstr>separate surname</vt:lpstr>
      <vt:lpstr>cross sum</vt:lpstr>
      <vt:lpstr>compare two columns</vt:lpstr>
      <vt:lpstr>substitute characters</vt:lpstr>
      <vt:lpstr>substitute parts of a cell</vt:lpstr>
      <vt:lpstr>convert numbers to words</vt:lpstr>
      <vt:lpstr>remove word-wrapping</vt:lpstr>
      <vt:lpstr>combine and separate</vt:lpstr>
      <vt:lpstr>replace and calculate</vt:lpstr>
      <vt:lpstr>combine text and date</vt:lpstr>
      <vt:lpstr>lowercase to uppercase</vt:lpstr>
      <vt:lpstr>uppercase to lowercase</vt:lpstr>
      <vt:lpstr>convert initial characters</vt:lpstr>
      <vt:lpstr>round and convert numbers</vt:lpstr>
      <vt:lpstr>delete spaces</vt:lpstr>
      <vt:lpstr>text to numbers</vt:lpstr>
      <vt:lpstr>data graph</vt:lpstr>
      <vt:lpstr>data chart</vt:lpstr>
      <vt:lpstr>check fonts</vt:lpstr>
      <vt:lpstr>special characters</vt:lpstr>
      <vt:lpstr>numeric code</vt:lpstr>
      <vt:lpstr>UNICHAR</vt:lpstr>
      <vt:lpstr>UNICODE</vt:lpstr>
      <vt:lpstr>numbers to currency</vt:lpstr>
      <vt:lpstr>check valid numbers</vt:lpstr>
      <vt:lpstr>combine and format</vt:lpstr>
      <vt:lpstr>CONCATENATE</vt:lpstr>
      <vt:lpstr>CONCAT</vt:lpstr>
      <vt:lpstr>TEXTJOIN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Theodor Richardson</dc:creator>
  <cp:lastModifiedBy>Brian Moriarty</cp:lastModifiedBy>
  <dcterms:created xsi:type="dcterms:W3CDTF">2014-03-07T20:02:10Z</dcterms:created>
  <dcterms:modified xsi:type="dcterms:W3CDTF">2017-11-09T05:59:58Z</dcterms:modified>
</cp:coreProperties>
</file>